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9432" activeTab="3"/>
  </bookViews>
  <sheets>
    <sheet name="Циолковского 21" sheetId="1" r:id="rId1"/>
    <sheet name="Циолковского 21(2019)" sheetId="2" r:id="rId2"/>
    <sheet name="Циолковского 21(2020)" sheetId="3" r:id="rId3"/>
    <sheet name="Циолковского 21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'Циолковского 21'!#REF!,'Циолковского 21'!#REF!</definedName>
    <definedName name="Z_6E36EA37_049E_4FAE_B719_2847CD16F858_.wvu.Rows" localSheetId="0" hidden="1">'Циолковского 21'!$42:$45</definedName>
    <definedName name="Z_73C0D023_21BD_4441_8EFA_957546C15799_.wvu.Cols" localSheetId="0" hidden="1">'Циолковского 21'!#REF!,'Циолковского 21'!#REF!</definedName>
    <definedName name="Z_73C0D023_21BD_4441_8EFA_957546C15799_.wvu.Rows" localSheetId="0" hidden="1">'Циолковского 21'!$42:$45</definedName>
    <definedName name="_xlnm.Print_Area" localSheetId="0">'Циолковского 21'!$A$1:$K$60</definedName>
  </definedNames>
  <calcPr calcId="145621"/>
</workbook>
</file>

<file path=xl/calcChain.xml><?xml version="1.0" encoding="utf-8"?>
<calcChain xmlns="http://schemas.openxmlformats.org/spreadsheetml/2006/main">
  <c r="F61" i="4" l="1"/>
  <c r="F33" i="4" l="1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5" i="3"/>
  <c r="F58" i="3"/>
  <c r="F57" i="3"/>
  <c r="F52" i="3"/>
  <c r="F40" i="3"/>
  <c r="F26" i="3"/>
  <c r="G21" i="3"/>
  <c r="F21" i="3"/>
  <c r="E21" i="3"/>
  <c r="G16" i="3"/>
  <c r="F16" i="3"/>
  <c r="E16" i="3"/>
  <c r="G9" i="3"/>
  <c r="F9" i="3"/>
  <c r="E9" i="3"/>
  <c r="G8" i="3"/>
  <c r="G6" i="3"/>
  <c r="A2" i="3"/>
  <c r="F51" i="3" l="1"/>
  <c r="F56" i="3" s="1"/>
  <c r="F59" i="3" s="1"/>
  <c r="F57" i="2"/>
  <c r="E9" i="2"/>
  <c r="F58" i="2"/>
  <c r="F33" i="2"/>
  <c r="F9" i="2"/>
  <c r="G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5" i="2"/>
  <c r="G8" i="2"/>
  <c r="G6" i="2"/>
  <c r="A2" i="2"/>
  <c r="F52" i="2"/>
  <c r="F40" i="2"/>
  <c r="F26" i="2"/>
  <c r="G21" i="2"/>
  <c r="F21" i="2"/>
  <c r="E21" i="2"/>
  <c r="G16" i="2"/>
  <c r="F16" i="2"/>
  <c r="E16" i="2"/>
  <c r="F51" i="2" l="1"/>
  <c r="F56" i="2" s="1"/>
  <c r="F59" i="2" s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20" i="1"/>
  <c r="G20" i="1"/>
  <c r="E20" i="1"/>
  <c r="F50" i="1" l="1"/>
  <c r="F55" i="1" s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<sst xmlns="http://schemas.openxmlformats.org/spreadsheetml/2006/main" count="243" uniqueCount="80">
  <si>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</si>
  <si>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</si>
  <si>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</si>
  <si>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</si>
  <si>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</si>
  <si>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</si>
  <si>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</si>
  <si>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</si>
  <si>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</si>
  <si>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</si>
  <si>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</si>
  <si>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</si>
  <si>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</si>
  <si>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</si>
  <si>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</si>
  <si>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</si>
  <si>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</si>
  <si>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</si>
  <si>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</si>
  <si>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</si>
  <si>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</si>
  <si>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</si>
  <si>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</si>
  <si>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</si>
  <si>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</si>
  <si>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</si>
  <si>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</si>
  <si>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</si>
  <si>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</si>
  <si>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</si>
  <si>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</si>
  <si>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</si>
  <si>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</si>
  <si>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</si>
  <si>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</si>
  <si>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</si>
  <si>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</si>
  <si>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</si>
  <si>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Циолковского 21</t>
  </si>
  <si>
    <t>в управлении с 01.09.2010г</t>
  </si>
  <si>
    <t>задолженность с нарастающим итогом с -01.09.2010г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</si>
  <si>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</si>
  <si>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</si>
  <si>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</si>
  <si>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</si>
  <si>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</si>
  <si>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</si>
  <si>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</si>
  <si>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</si>
  <si>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</si>
  <si>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</si>
  <si>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</si>
  <si>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</si>
  <si>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</si>
  <si>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</si>
  <si>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</si>
  <si>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</si>
  <si>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</si>
  <si>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</si>
  <si>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</si>
  <si>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</si>
  <si>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</si>
  <si>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</si>
  <si>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</si>
  <si>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</si>
  <si>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</si>
  <si>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</si>
  <si>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</si>
  <si>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</si>
  <si>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</si>
  <si>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</si>
  <si>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</si>
  <si>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</si>
  <si>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</si>
  <si>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</si>
  <si>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</si>
  <si>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</si>
  <si>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</si>
  <si>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* Задолженность с учетом объема финансирования, фактически произведенного собственниками помещений, составляет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</si>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</sst>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5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04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2" fontId="4" fillId="0" borderId="0" xfId="0" applyNumberFormat="1" applyFont="1" applyFill="1" applyAlignment="1">
      <alignment horizontal="left" wrapText="1"/>
    </xf>
    <xf numFmtId="4" fontId="4" fillId="0" borderId="0" xfId="0" applyNumberFormat="1" applyFont="1" applyFill="1"/>
    <xf numFmtId="0" fontId="4" fillId="0" borderId="0" xfId="0" applyFont="1" applyFill="1"/>
    <xf numFmtId="49" fontId="14" fillId="0" borderId="1" xfId="0" applyNumberFormat="1" applyFont="1" applyFill="1" applyBorder="1" applyAlignment="1">
      <alignment horizontal="left" vertical="center" wrapText="1"/>
    </xf>
    <xf numFmtId="49" fontId="14" fillId="0" borderId="2" xfId="0" applyNumberFormat="1" applyFont="1" applyFill="1" applyBorder="1" applyAlignment="1">
      <alignment horizontal="left" vertical="center" wrapText="1"/>
    </xf>
    <xf numFmtId="49" fontId="14" fillId="0" borderId="3" xfId="0" applyNumberFormat="1" applyFont="1" applyFill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184">
          <cell r="W184">
            <v>102826.25869593356</v>
          </cell>
          <cell r="X184">
            <v>33435.471191013647</v>
          </cell>
          <cell r="Y184">
            <v>197275.08630000002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>
            <v>0</v>
          </cell>
          <cell r="AG184">
            <v>0</v>
          </cell>
          <cell r="AH184">
            <v>0</v>
          </cell>
          <cell r="AI184">
            <v>92700</v>
          </cell>
          <cell r="AJ184">
            <v>0</v>
          </cell>
          <cell r="AK184">
            <v>0</v>
          </cell>
          <cell r="AL184">
            <v>0</v>
          </cell>
          <cell r="AM184">
            <v>7476.77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  <cell r="AY184">
            <v>327083.38391291624</v>
          </cell>
          <cell r="BB184">
            <v>0</v>
          </cell>
          <cell r="BC184">
            <v>0</v>
          </cell>
          <cell r="CN184">
            <v>21894.626643457741</v>
          </cell>
          <cell r="CO184">
            <v>4487.443403315694</v>
          </cell>
          <cell r="CP184">
            <v>1156.1956</v>
          </cell>
          <cell r="DB184">
            <v>0</v>
          </cell>
          <cell r="DG184">
            <v>18700.576217019479</v>
          </cell>
          <cell r="DU184">
            <v>92103.165184312355</v>
          </cell>
          <cell r="DV184">
            <v>19254.433571082198</v>
          </cell>
          <cell r="DW184">
            <v>29903.145400000001</v>
          </cell>
          <cell r="EK184">
            <v>0</v>
          </cell>
          <cell r="EQ184">
            <v>72439.803881440486</v>
          </cell>
          <cell r="FB184">
            <v>102196.0015811404</v>
          </cell>
          <cell r="FC184">
            <v>20894.65227728245</v>
          </cell>
          <cell r="FD184">
            <v>231.54</v>
          </cell>
          <cell r="FL184">
            <v>0</v>
          </cell>
          <cell r="FS184">
            <v>32743.033606820907</v>
          </cell>
          <cell r="FX184">
            <v>60496.677498884957</v>
          </cell>
          <cell r="FY184">
            <v>12339.257378804334</v>
          </cell>
          <cell r="FZ184">
            <v>0</v>
          </cell>
          <cell r="GG184">
            <v>18.36</v>
          </cell>
          <cell r="GL184">
            <v>19054.492451086837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184">
          <cell r="W184">
            <v>23607.703607549593</v>
          </cell>
          <cell r="X184">
            <v>7231.8157156971438</v>
          </cell>
          <cell r="Y184">
            <v>3981.7637000000004</v>
          </cell>
          <cell r="AK184">
            <v>0</v>
          </cell>
          <cell r="AV184">
            <v>0</v>
          </cell>
          <cell r="AY184">
            <v>107967.70759770137</v>
          </cell>
          <cell r="BM184">
            <v>0</v>
          </cell>
          <cell r="BN184">
            <v>0</v>
          </cell>
          <cell r="CN184">
            <v>25139.565952881931</v>
          </cell>
          <cell r="CO184">
            <v>7793.2654453933974</v>
          </cell>
          <cell r="CP184">
            <v>1401.8403000000003</v>
          </cell>
          <cell r="DB184">
            <v>0</v>
          </cell>
          <cell r="DG184">
            <v>36341.251941479364</v>
          </cell>
          <cell r="DU184">
            <v>83884.679159806998</v>
          </cell>
          <cell r="DV184">
            <v>25845.137648470369</v>
          </cell>
          <cell r="DW184">
            <v>24598.923500000001</v>
          </cell>
          <cell r="EL184">
            <v>0</v>
          </cell>
          <cell r="EQ184">
            <v>61018.773261260583</v>
          </cell>
          <cell r="FB184">
            <v>99829.744649540415</v>
          </cell>
          <cell r="FC184">
            <v>61363.707522089542</v>
          </cell>
          <cell r="FD184">
            <v>298.86</v>
          </cell>
          <cell r="FL184">
            <v>0</v>
          </cell>
          <cell r="FS184">
            <v>34467.2437590357</v>
          </cell>
          <cell r="FX184">
            <v>62708.490389438128</v>
          </cell>
          <cell r="FY184">
            <v>40855.971357680261</v>
          </cell>
          <cell r="FZ184">
            <v>0</v>
          </cell>
          <cell r="GG184">
            <v>36.567</v>
          </cell>
          <cell r="GL184">
            <v>21543.113349779898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184">
          <cell r="W184">
            <v>216343.50566152573</v>
          </cell>
          <cell r="X184">
            <v>49579.767794779465</v>
          </cell>
          <cell r="Y184">
            <v>73210.154599999994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>
            <v>0</v>
          </cell>
          <cell r="AG184">
            <v>0</v>
          </cell>
          <cell r="AH184">
            <v>0</v>
          </cell>
          <cell r="AI184">
            <v>0</v>
          </cell>
          <cell r="AJ184">
            <v>0</v>
          </cell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  <cell r="AY184">
            <v>811186.96162821888</v>
          </cell>
          <cell r="BM184">
            <v>0</v>
          </cell>
          <cell r="CN184">
            <v>22456.083861189491</v>
          </cell>
          <cell r="CO184">
            <v>6961.3859969687428</v>
          </cell>
          <cell r="CP184">
            <v>1255.1579999999999</v>
          </cell>
          <cell r="DB184">
            <v>0</v>
          </cell>
          <cell r="DF184">
            <v>20452.704065128935</v>
          </cell>
          <cell r="DU184">
            <v>56071.283863751647</v>
          </cell>
          <cell r="DV184">
            <v>14850.906029924174</v>
          </cell>
          <cell r="DW184">
            <v>82569.177499999976</v>
          </cell>
          <cell r="EK184">
            <v>0</v>
          </cell>
          <cell r="EP184">
            <v>34798.059189239306</v>
          </cell>
          <cell r="FB184">
            <v>30275.319465560657</v>
          </cell>
          <cell r="FC184">
            <v>8323.6726931935336</v>
          </cell>
          <cell r="FD184">
            <v>575.98380000000009</v>
          </cell>
          <cell r="FE184">
            <v>0</v>
          </cell>
          <cell r="FL184">
            <v>0</v>
          </cell>
          <cell r="FS184">
            <v>9824.7275762606223</v>
          </cell>
          <cell r="FX184">
            <v>61236.644124981314</v>
          </cell>
          <cell r="FY184">
            <v>16817.889157248956</v>
          </cell>
          <cell r="FZ184">
            <v>80.58</v>
          </cell>
          <cell r="GG184">
            <v>3086.9279999999994</v>
          </cell>
          <cell r="GL184">
            <v>20073.632387455946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184">
          <cell r="W184">
            <v>17366.170930243545</v>
          </cell>
          <cell r="X184">
            <v>3970.2854011897493</v>
          </cell>
          <cell r="Y184">
            <v>4327.0712000000003</v>
          </cell>
          <cell r="AV184">
            <v>2266</v>
          </cell>
          <cell r="AY184">
            <v>61324.178951773756</v>
          </cell>
          <cell r="BM184">
            <v>0</v>
          </cell>
          <cell r="BN184">
            <v>0</v>
          </cell>
          <cell r="BO184">
            <v>0</v>
          </cell>
          <cell r="BP184">
            <v>0</v>
          </cell>
          <cell r="CN184">
            <v>24281.823314816858</v>
          </cell>
          <cell r="CO184">
            <v>6767.5192628090963</v>
          </cell>
          <cell r="CP184">
            <v>484.1</v>
          </cell>
          <cell r="DB184">
            <v>0</v>
          </cell>
          <cell r="DG184">
            <v>21915.488280170975</v>
          </cell>
          <cell r="DL184">
            <v>8597.45615</v>
          </cell>
          <cell r="DP184">
            <v>1265.6431499999999</v>
          </cell>
          <cell r="DT184">
            <v>459.96839999999992</v>
          </cell>
          <cell r="DU184">
            <v>51740.979289192845</v>
          </cell>
          <cell r="DV184">
            <v>12069.57601773639</v>
          </cell>
          <cell r="DX184">
            <v>291299.09924999997</v>
          </cell>
          <cell r="DY184">
            <v>0</v>
          </cell>
          <cell r="DZ184">
            <v>7034.9999999999991</v>
          </cell>
          <cell r="EA184">
            <v>0</v>
          </cell>
          <cell r="EB184">
            <v>0</v>
          </cell>
          <cell r="EC184">
            <v>0</v>
          </cell>
          <cell r="ED184">
            <v>0</v>
          </cell>
          <cell r="EE184">
            <v>0</v>
          </cell>
          <cell r="EF184">
            <v>5253</v>
          </cell>
          <cell r="EG184">
            <v>171566.56499999997</v>
          </cell>
          <cell r="EH184">
            <v>0</v>
          </cell>
          <cell r="EI184">
            <v>26388.541399999998</v>
          </cell>
          <cell r="EJ184">
            <v>0</v>
          </cell>
          <cell r="EP184">
            <v>18839.66720775815</v>
          </cell>
          <cell r="EU184">
            <v>59037.94000000001</v>
          </cell>
          <cell r="EW184">
            <v>895.99364999999989</v>
          </cell>
          <cell r="EY184">
            <v>0</v>
          </cell>
          <cell r="FA184">
            <v>0</v>
          </cell>
          <cell r="FL184">
            <v>0</v>
          </cell>
          <cell r="FS184">
            <v>0</v>
          </cell>
          <cell r="FV184">
            <v>140162.62</v>
          </cell>
          <cell r="FZ184">
            <v>0</v>
          </cell>
          <cell r="GG184">
            <v>27.405000000000001</v>
          </cell>
          <cell r="GL184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60"/>
  <sheetViews>
    <sheetView topLeftCell="A18" zoomScaleNormal="100" zoomScaleSheetLayoutView="70" workbookViewId="0">
      <selection activeCell="G39" sqref="G39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.44140625" style="1" customWidth="1"/>
    <col min="7" max="7" width="16.109375" style="1" customWidth="1"/>
    <col min="8" max="8" width="8.6640625" style="1" customWidth="1"/>
    <col min="9" max="16384" width="9.109375" style="1"/>
  </cols>
  <sheetData>
    <row r="1" spans="1:7" ht="18" customHeight="1" x14ac:dyDescent="0.25">
      <c r="A1" s="74" t="s">
        <v>51</v>
      </c>
      <c r="B1" s="74"/>
      <c r="C1" s="74"/>
      <c r="D1" s="74"/>
      <c r="E1" s="74"/>
      <c r="F1" s="74"/>
      <c r="G1" s="75"/>
    </row>
    <row r="2" spans="1:7" ht="21" customHeight="1" x14ac:dyDescent="0.25">
      <c r="A2" s="76" t="s">
        <v>38</v>
      </c>
      <c r="B2" s="77"/>
      <c r="C2" s="77"/>
      <c r="D2" s="77"/>
      <c r="E2" s="77"/>
      <c r="F2" s="77"/>
      <c r="G2" s="77"/>
    </row>
    <row r="3" spans="1:7" ht="14.25" hidden="1" customHeight="1" x14ac:dyDescent="0.25">
      <c r="A3" s="78" t="s">
        <v>0</v>
      </c>
      <c r="B3" s="79"/>
      <c r="C3" s="79"/>
      <c r="D3" s="79"/>
      <c r="E3" s="2">
        <f>E4+E5</f>
        <v>0</v>
      </c>
      <c r="F3" s="3" t="s">
        <v>1</v>
      </c>
    </row>
    <row r="4" spans="1:7" ht="14.25" hidden="1" customHeight="1" x14ac:dyDescent="0.25">
      <c r="A4" s="78" t="s">
        <v>2</v>
      </c>
      <c r="B4" s="79"/>
      <c r="C4" s="79"/>
      <c r="D4" s="79"/>
      <c r="E4" s="2"/>
      <c r="F4" s="3" t="s">
        <v>1</v>
      </c>
    </row>
    <row r="5" spans="1:7" ht="14.25" hidden="1" customHeight="1" x14ac:dyDescent="0.25">
      <c r="A5" s="78" t="s">
        <v>3</v>
      </c>
      <c r="B5" s="79"/>
      <c r="C5" s="79"/>
      <c r="D5" s="79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50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89" t="s">
        <v>5</v>
      </c>
      <c r="B8" s="90"/>
      <c r="C8" s="90"/>
      <c r="D8" s="91"/>
      <c r="E8" s="15" t="s">
        <v>6</v>
      </c>
      <c r="F8" s="15" t="s">
        <v>7</v>
      </c>
      <c r="G8" s="16" t="s">
        <v>40</v>
      </c>
    </row>
    <row r="9" spans="1:7" ht="15.6" x14ac:dyDescent="0.3">
      <c r="A9" s="92" t="s">
        <v>8</v>
      </c>
      <c r="B9" s="93"/>
      <c r="C9" s="93"/>
      <c r="D9" s="94"/>
      <c r="E9" s="17">
        <f>SUM(E10:E14)</f>
        <v>2742775.25</v>
      </c>
      <c r="F9" s="17">
        <f t="shared" ref="F9:G9" si="0">SUM(F10:F14)</f>
        <v>2577024.5599999996</v>
      </c>
      <c r="G9" s="17">
        <f t="shared" si="0"/>
        <v>455762.81999999995</v>
      </c>
    </row>
    <row r="10" spans="1:7" ht="13.2" customHeight="1" x14ac:dyDescent="0.3">
      <c r="A10" s="80" t="s">
        <v>9</v>
      </c>
      <c r="B10" s="81"/>
      <c r="C10" s="81"/>
      <c r="D10" s="82"/>
      <c r="E10" s="18">
        <v>1118574.8500000001</v>
      </c>
      <c r="F10" s="18">
        <v>995156.08</v>
      </c>
      <c r="G10" s="19">
        <v>264639.84999999998</v>
      </c>
    </row>
    <row r="11" spans="1:7" ht="14.4" customHeight="1" x14ac:dyDescent="0.3">
      <c r="A11" s="80" t="s">
        <v>10</v>
      </c>
      <c r="B11" s="81"/>
      <c r="C11" s="81"/>
      <c r="D11" s="82"/>
      <c r="E11" s="18">
        <v>656594.06999999995</v>
      </c>
      <c r="F11" s="18">
        <v>623654.59</v>
      </c>
      <c r="G11" s="19">
        <v>90480.48</v>
      </c>
    </row>
    <row r="12" spans="1:7" ht="13.95" customHeight="1" x14ac:dyDescent="0.3">
      <c r="A12" s="80" t="s">
        <v>11</v>
      </c>
      <c r="B12" s="81"/>
      <c r="C12" s="81"/>
      <c r="D12" s="82"/>
      <c r="E12" s="18">
        <v>162867.6</v>
      </c>
      <c r="F12" s="18">
        <v>160210.01</v>
      </c>
      <c r="G12" s="19">
        <v>18106.009999999998</v>
      </c>
    </row>
    <row r="13" spans="1:7" ht="13.5" customHeight="1" x14ac:dyDescent="0.3">
      <c r="A13" s="80" t="s">
        <v>12</v>
      </c>
      <c r="B13" s="81"/>
      <c r="C13" s="81"/>
      <c r="D13" s="82"/>
      <c r="E13" s="18">
        <v>190820.16</v>
      </c>
      <c r="F13" s="18">
        <v>188941.9</v>
      </c>
      <c r="G13" s="19">
        <v>20077.349999999999</v>
      </c>
    </row>
    <row r="14" spans="1:7" ht="14.4" customHeight="1" x14ac:dyDescent="0.3">
      <c r="A14" s="73" t="s">
        <v>13</v>
      </c>
      <c r="B14" s="73"/>
      <c r="C14" s="73"/>
      <c r="D14" s="73"/>
      <c r="E14" s="18">
        <v>613918.56999999995</v>
      </c>
      <c r="F14" s="18">
        <v>609061.98</v>
      </c>
      <c r="G14" s="19">
        <v>62459.13</v>
      </c>
    </row>
    <row r="15" spans="1:7" ht="15.6" x14ac:dyDescent="0.3">
      <c r="A15" s="83" t="s">
        <v>41</v>
      </c>
      <c r="B15" s="84"/>
      <c r="C15" s="84"/>
      <c r="D15" s="85"/>
      <c r="E15" s="17">
        <f>SUM(E16:E19)</f>
        <v>1488139.8800000001</v>
      </c>
      <c r="F15" s="17">
        <f t="shared" ref="F15:G15" si="1">SUM(F16:F19)</f>
        <v>1460459.46</v>
      </c>
      <c r="G15" s="17">
        <f t="shared" si="1"/>
        <v>114126.31</v>
      </c>
    </row>
    <row r="16" spans="1:7" ht="33.6" customHeight="1" x14ac:dyDescent="0.3">
      <c r="A16" s="86" t="s">
        <v>43</v>
      </c>
      <c r="B16" s="87"/>
      <c r="C16" s="87"/>
      <c r="D16" s="88"/>
      <c r="E16" s="18">
        <v>1417231.49</v>
      </c>
      <c r="F16" s="18">
        <v>1391046.79</v>
      </c>
      <c r="G16" s="19">
        <v>106925.45</v>
      </c>
    </row>
    <row r="17" spans="1:13" ht="15.6" x14ac:dyDescent="0.3">
      <c r="A17" s="73" t="s">
        <v>44</v>
      </c>
      <c r="B17" s="73"/>
      <c r="C17" s="73"/>
      <c r="D17" s="73"/>
      <c r="E17" s="18">
        <v>2778.06</v>
      </c>
      <c r="F17" s="18">
        <v>2733.14</v>
      </c>
      <c r="G17" s="19">
        <v>278.55</v>
      </c>
    </row>
    <row r="18" spans="1:13" ht="15.6" x14ac:dyDescent="0.3">
      <c r="A18" s="73" t="s">
        <v>45</v>
      </c>
      <c r="B18" s="73"/>
      <c r="C18" s="73"/>
      <c r="D18" s="73"/>
      <c r="E18" s="18"/>
      <c r="F18" s="18"/>
      <c r="G18" s="19"/>
    </row>
    <row r="19" spans="1:13" ht="15.6" x14ac:dyDescent="0.3">
      <c r="A19" s="73" t="s">
        <v>46</v>
      </c>
      <c r="B19" s="73"/>
      <c r="C19" s="73"/>
      <c r="D19" s="73"/>
      <c r="E19" s="18">
        <v>68130.33</v>
      </c>
      <c r="F19" s="18">
        <v>66679.53</v>
      </c>
      <c r="G19" s="19">
        <v>6922.31</v>
      </c>
    </row>
    <row r="20" spans="1:13" ht="15.6" x14ac:dyDescent="0.3">
      <c r="A20" s="72" t="s">
        <v>14</v>
      </c>
      <c r="B20" s="72"/>
      <c r="C20" s="72"/>
      <c r="D20" s="72"/>
      <c r="E20" s="36">
        <f>E21</f>
        <v>8371.44</v>
      </c>
      <c r="F20" s="36">
        <f t="shared" ref="F20:G20" si="2">F21</f>
        <v>8182.36</v>
      </c>
      <c r="G20" s="36">
        <f t="shared" si="2"/>
        <v>988.43</v>
      </c>
    </row>
    <row r="21" spans="1:13" ht="15.6" x14ac:dyDescent="0.3">
      <c r="A21" s="73" t="s">
        <v>15</v>
      </c>
      <c r="B21" s="73"/>
      <c r="C21" s="73"/>
      <c r="D21" s="73"/>
      <c r="E21" s="18">
        <v>8371.44</v>
      </c>
      <c r="F21" s="18">
        <v>8182.36</v>
      </c>
      <c r="G21" s="19">
        <v>988.43</v>
      </c>
    </row>
    <row r="22" spans="1:13" ht="8.4" customHeight="1" x14ac:dyDescent="0.3">
      <c r="A22" s="21"/>
      <c r="B22" s="22"/>
      <c r="C22" s="22"/>
      <c r="D22" s="22"/>
      <c r="E22" s="30"/>
      <c r="F22" s="30"/>
      <c r="G22" s="23"/>
    </row>
    <row r="23" spans="1:13" ht="15.6" x14ac:dyDescent="0.3">
      <c r="A23" s="24" t="s">
        <v>42</v>
      </c>
      <c r="B23" s="24"/>
      <c r="C23" s="24"/>
      <c r="D23" s="24"/>
      <c r="E23" s="25"/>
      <c r="F23" s="14"/>
    </row>
    <row r="24" spans="1:13" ht="15.6" x14ac:dyDescent="0.3">
      <c r="A24" s="43" t="s">
        <v>52</v>
      </c>
      <c r="B24" s="43"/>
      <c r="C24" s="43"/>
      <c r="D24" s="43"/>
      <c r="E24" s="43"/>
      <c r="F24" s="18">
        <v>1577143.0343743062</v>
      </c>
      <c r="G24" s="20"/>
    </row>
    <row r="25" spans="1:13" ht="15.75" customHeight="1" x14ac:dyDescent="0.25">
      <c r="A25" s="66" t="s">
        <v>30</v>
      </c>
      <c r="B25" s="67"/>
      <c r="C25" s="67"/>
      <c r="D25" s="67"/>
      <c r="E25" s="68"/>
      <c r="F25" s="62">
        <f>SUM(F27:F31)</f>
        <v>660620.20009986346</v>
      </c>
    </row>
    <row r="26" spans="1:13" ht="28.5" customHeight="1" x14ac:dyDescent="0.25">
      <c r="A26" s="69"/>
      <c r="B26" s="70"/>
      <c r="C26" s="70"/>
      <c r="D26" s="70"/>
      <c r="E26" s="71"/>
      <c r="F26" s="63"/>
    </row>
    <row r="27" spans="1:13" ht="15.6" hidden="1" x14ac:dyDescent="0.3">
      <c r="A27" s="51" t="s">
        <v>16</v>
      </c>
      <c r="B27" s="46"/>
      <c r="C27" s="46"/>
      <c r="D27" s="46"/>
      <c r="E27" s="47"/>
      <c r="F27" s="26">
        <f>'[1]УК ВР декабрь нар'!W184</f>
        <v>102826.25869593356</v>
      </c>
      <c r="M27" s="33"/>
    </row>
    <row r="28" spans="1:13" ht="15.6" hidden="1" x14ac:dyDescent="0.3">
      <c r="A28" s="51" t="s">
        <v>31</v>
      </c>
      <c r="B28" s="46"/>
      <c r="C28" s="46"/>
      <c r="D28" s="46"/>
      <c r="E28" s="47"/>
      <c r="F28" s="26">
        <f>'[1]УК ВР декабрь нар'!X184</f>
        <v>33435.471191013647</v>
      </c>
    </row>
    <row r="29" spans="1:13" ht="15.6" hidden="1" x14ac:dyDescent="0.3">
      <c r="A29" s="51" t="s">
        <v>18</v>
      </c>
      <c r="B29" s="46"/>
      <c r="C29" s="46"/>
      <c r="D29" s="46"/>
      <c r="E29" s="47"/>
      <c r="F29" s="26">
        <f>'[1]УК ВР декабрь нар'!Y184</f>
        <v>197275.08630000002</v>
      </c>
    </row>
    <row r="30" spans="1:13" ht="15.6" hidden="1" x14ac:dyDescent="0.3">
      <c r="A30" s="51" t="s">
        <v>19</v>
      </c>
      <c r="B30" s="46"/>
      <c r="C30" s="46"/>
      <c r="D30" s="46"/>
      <c r="E30" s="47"/>
      <c r="F30" s="26">
        <f>'[1]УК ВР декабрь нар'!AA184+'[1]УК ВР декабрь нар'!AB184+'[1]УК ВР декабрь нар'!AC184+'[1]УК ВР декабрь нар'!AD184+'[1]УК ВР декабрь нар'!AE184+'[1]УК ВР декабрь нар'!AF184+'[1]УК ВР декабрь нар'!AG184+'[1]УК ВР декабрь нар'!AH184+'[1]УК ВР декабрь нар'!AJ184+'[1]УК ВР декабрь нар'!AL184+'[1]УК ВР декабрь нар'!AN184+'[1]УК ВР декабрь нар'!AO184+'[1]УК ВР декабрь нар'!AP184+'[1]УК ВР декабрь нар'!AQ184+'[1]УК ВР декабрь нар'!AR184+'[1]УК ВР декабрь нар'!AT184</f>
        <v>0</v>
      </c>
    </row>
    <row r="31" spans="1:13" ht="36.75" hidden="1" customHeight="1" x14ac:dyDescent="0.3">
      <c r="A31" s="56" t="s">
        <v>32</v>
      </c>
      <c r="B31" s="64"/>
      <c r="C31" s="64"/>
      <c r="D31" s="64"/>
      <c r="E31" s="65"/>
      <c r="F31" s="26">
        <f>'[1]УК ВР декабрь нар'!AY184</f>
        <v>327083.38391291624</v>
      </c>
    </row>
    <row r="32" spans="1:13" ht="15.75" customHeight="1" x14ac:dyDescent="0.25">
      <c r="A32" s="66" t="s">
        <v>33</v>
      </c>
      <c r="B32" s="67"/>
      <c r="C32" s="67"/>
      <c r="D32" s="67"/>
      <c r="E32" s="68"/>
      <c r="F32" s="62">
        <f>SUM(F34:F38)+38219.36</f>
        <v>398335.51990062796</v>
      </c>
    </row>
    <row r="33" spans="1:13" ht="33" customHeight="1" x14ac:dyDescent="0.25">
      <c r="A33" s="69"/>
      <c r="B33" s="70"/>
      <c r="C33" s="70"/>
      <c r="D33" s="70"/>
      <c r="E33" s="71"/>
      <c r="F33" s="63"/>
    </row>
    <row r="34" spans="1:13" ht="15.6" hidden="1" x14ac:dyDescent="0.3">
      <c r="A34" s="59" t="s">
        <v>16</v>
      </c>
      <c r="B34" s="59"/>
      <c r="C34" s="59"/>
      <c r="D34" s="59"/>
      <c r="E34" s="59"/>
      <c r="F34" s="26">
        <f>'[1]УК ВР декабрь нар'!CN184+'[1]УК ВР декабрь нар'!DU184</f>
        <v>113997.7918277701</v>
      </c>
      <c r="M34" s="33"/>
    </row>
    <row r="35" spans="1:13" ht="15.6" hidden="1" x14ac:dyDescent="0.3">
      <c r="A35" s="59" t="s">
        <v>31</v>
      </c>
      <c r="B35" s="59"/>
      <c r="C35" s="59"/>
      <c r="D35" s="59"/>
      <c r="E35" s="59"/>
      <c r="F35" s="26">
        <f>'[1]УК ВР декабрь нар'!CO184+'[1]УК ВР декабрь нар'!DV184</f>
        <v>23741.876974397892</v>
      </c>
    </row>
    <row r="36" spans="1:13" ht="15.6" hidden="1" x14ac:dyDescent="0.3">
      <c r="A36" s="59" t="s">
        <v>18</v>
      </c>
      <c r="B36" s="59"/>
      <c r="C36" s="59"/>
      <c r="D36" s="59"/>
      <c r="E36" s="59"/>
      <c r="F36" s="26">
        <f>'[1]УК ВР декабрь нар'!CP184+'[1]УК ВР декабрь нар'!DW184</f>
        <v>31059.341</v>
      </c>
    </row>
    <row r="37" spans="1:13" ht="15.6" hidden="1" x14ac:dyDescent="0.3">
      <c r="A37" s="59" t="s">
        <v>19</v>
      </c>
      <c r="B37" s="59"/>
      <c r="C37" s="59"/>
      <c r="D37" s="59"/>
      <c r="E37" s="59"/>
      <c r="F37" s="26">
        <f>'[1]УК ВР декабрь нар'!AI184+'[1]УК ВР декабрь нар'!AJ184+'[1]УК ВР декабрь нар'!AS184+'[1]УК ВР декабрь нар'!BC184+'[1]УК ВР декабрь нар'!DB184+'[1]УК ВР декабрь нар'!EK184+'[1]УК ВР декабрь нар'!AM184</f>
        <v>100176.77</v>
      </c>
    </row>
    <row r="38" spans="1:13" ht="39.75" hidden="1" customHeight="1" x14ac:dyDescent="0.3">
      <c r="A38" s="56" t="s">
        <v>34</v>
      </c>
      <c r="B38" s="57"/>
      <c r="C38" s="57"/>
      <c r="D38" s="57"/>
      <c r="E38" s="58"/>
      <c r="F38" s="26">
        <f>'[1]УК ВР декабрь нар'!DG184+'[1]УК ВР декабрь нар'!EQ184</f>
        <v>91140.380098459966</v>
      </c>
    </row>
    <row r="39" spans="1:13" ht="32.4" customHeight="1" x14ac:dyDescent="0.3">
      <c r="A39" s="45" t="s">
        <v>35</v>
      </c>
      <c r="B39" s="60"/>
      <c r="C39" s="60"/>
      <c r="D39" s="60"/>
      <c r="E39" s="61"/>
      <c r="F39" s="27">
        <f>SUM(F40:F48)+130241.1</f>
        <v>378215.11479401984</v>
      </c>
    </row>
    <row r="40" spans="1:13" ht="15.6" hidden="1" x14ac:dyDescent="0.3">
      <c r="A40" s="52" t="s">
        <v>20</v>
      </c>
      <c r="B40" s="53"/>
      <c r="C40" s="53"/>
      <c r="D40" s="53"/>
      <c r="E40" s="54"/>
      <c r="F40" s="26">
        <f>'[1]УК ВР декабрь нар'!FB184+'[1]УК ВР декабрь нар'!FX184</f>
        <v>162692.67908002535</v>
      </c>
      <c r="M40" s="33"/>
    </row>
    <row r="41" spans="1:13" ht="15.6" hidden="1" x14ac:dyDescent="0.3">
      <c r="A41" s="51" t="s">
        <v>31</v>
      </c>
      <c r="B41" s="46"/>
      <c r="C41" s="46"/>
      <c r="D41" s="46"/>
      <c r="E41" s="46"/>
      <c r="F41" s="26">
        <f>'[1]УК ВР декабрь нар'!FC184+'[1]УК ВР декабрь нар'!FY184</f>
        <v>33233.909656086784</v>
      </c>
    </row>
    <row r="42" spans="1:13" ht="15.6" hidden="1" customHeight="1" x14ac:dyDescent="0.3">
      <c r="A42" s="59" t="s">
        <v>21</v>
      </c>
      <c r="B42" s="59"/>
      <c r="C42" s="59"/>
      <c r="D42" s="59"/>
      <c r="E42" s="51"/>
      <c r="F42" s="26"/>
    </row>
    <row r="43" spans="1:13" ht="15.6" hidden="1" customHeight="1" x14ac:dyDescent="0.3">
      <c r="A43" s="51" t="s">
        <v>17</v>
      </c>
      <c r="B43" s="46"/>
      <c r="C43" s="46"/>
      <c r="D43" s="46"/>
      <c r="E43" s="46"/>
      <c r="F43" s="26"/>
    </row>
    <row r="44" spans="1:13" ht="15.6" hidden="1" customHeight="1" x14ac:dyDescent="0.3">
      <c r="A44" s="59" t="s">
        <v>22</v>
      </c>
      <c r="B44" s="59"/>
      <c r="C44" s="59"/>
      <c r="D44" s="59"/>
      <c r="E44" s="51"/>
      <c r="F44" s="26"/>
    </row>
    <row r="45" spans="1:13" ht="15.6" hidden="1" customHeight="1" x14ac:dyDescent="0.3">
      <c r="A45" s="51" t="s">
        <v>17</v>
      </c>
      <c r="B45" s="46"/>
      <c r="C45" s="46"/>
      <c r="D45" s="46"/>
      <c r="E45" s="46"/>
      <c r="F45" s="26"/>
    </row>
    <row r="46" spans="1:13" ht="15.6" hidden="1" x14ac:dyDescent="0.3">
      <c r="A46" s="59" t="s">
        <v>18</v>
      </c>
      <c r="B46" s="59"/>
      <c r="C46" s="59"/>
      <c r="D46" s="59"/>
      <c r="E46" s="51"/>
      <c r="F46" s="26">
        <f>'[1]УК ВР декабрь нар'!FD184+'[1]УК ВР декабрь нар'!FZ184</f>
        <v>231.54</v>
      </c>
    </row>
    <row r="47" spans="1:13" ht="15.6" hidden="1" x14ac:dyDescent="0.3">
      <c r="A47" s="51" t="s">
        <v>19</v>
      </c>
      <c r="B47" s="46"/>
      <c r="C47" s="46"/>
      <c r="D47" s="46"/>
      <c r="E47" s="46"/>
      <c r="F47" s="26">
        <f>'[1]УК ВР декабрь нар'!GG184+'[1]УК ВР декабрь нар'!FL184+'[1]УК ВР декабрь нар'!BB184+'[1]УК ВР декабрь нар'!AK184</f>
        <v>18.36</v>
      </c>
    </row>
    <row r="48" spans="1:13" ht="43.5" hidden="1" customHeight="1" x14ac:dyDescent="0.3">
      <c r="A48" s="56" t="s">
        <v>36</v>
      </c>
      <c r="B48" s="57"/>
      <c r="C48" s="57"/>
      <c r="D48" s="57"/>
      <c r="E48" s="58"/>
      <c r="F48" s="26">
        <f>'[1]УК ВР декабрь нар'!FS184+'[1]УК ВР декабрь нар'!GL184</f>
        <v>51797.526057907744</v>
      </c>
    </row>
    <row r="49" spans="1:12" ht="15.6" hidden="1" customHeight="1" x14ac:dyDescent="0.3">
      <c r="A49" s="45" t="s">
        <v>37</v>
      </c>
      <c r="B49" s="46"/>
      <c r="C49" s="46"/>
      <c r="D49" s="46"/>
      <c r="E49" s="47"/>
      <c r="F49" s="34"/>
    </row>
    <row r="50" spans="1:12" ht="15.6" x14ac:dyDescent="0.3">
      <c r="A50" s="48" t="s">
        <v>47</v>
      </c>
      <c r="B50" s="49"/>
      <c r="C50" s="49"/>
      <c r="D50" s="49"/>
      <c r="E50" s="50"/>
      <c r="F50" s="27">
        <f>F25+F32+F39+F49</f>
        <v>1437170.8347945113</v>
      </c>
    </row>
    <row r="51" spans="1:12" ht="15.6" x14ac:dyDescent="0.3">
      <c r="A51" s="32" t="s">
        <v>48</v>
      </c>
      <c r="B51" s="31"/>
      <c r="C51" s="31"/>
      <c r="D51" s="31"/>
      <c r="E51" s="31"/>
      <c r="F51" s="27">
        <f>F52+F53+F54</f>
        <v>213408.61</v>
      </c>
    </row>
    <row r="52" spans="1:12" ht="15.6" x14ac:dyDescent="0.3">
      <c r="A52" s="51" t="s">
        <v>23</v>
      </c>
      <c r="B52" s="46"/>
      <c r="C52" s="46"/>
      <c r="D52" s="46"/>
      <c r="E52" s="46"/>
      <c r="F52" s="26">
        <v>104227.05</v>
      </c>
    </row>
    <row r="53" spans="1:12" ht="15.6" x14ac:dyDescent="0.3">
      <c r="A53" s="51" t="s">
        <v>24</v>
      </c>
      <c r="B53" s="46"/>
      <c r="C53" s="46"/>
      <c r="D53" s="46"/>
      <c r="E53" s="46"/>
      <c r="F53" s="26">
        <v>109181.56</v>
      </c>
    </row>
    <row r="54" spans="1:12" ht="18" hidden="1" customHeight="1" x14ac:dyDescent="0.3">
      <c r="A54" s="52" t="s">
        <v>25</v>
      </c>
      <c r="B54" s="53"/>
      <c r="C54" s="53"/>
      <c r="D54" s="53"/>
      <c r="E54" s="54"/>
      <c r="F54" s="26">
        <v>0</v>
      </c>
    </row>
    <row r="55" spans="1:12" ht="15.6" x14ac:dyDescent="0.3">
      <c r="A55" s="55" t="s">
        <v>49</v>
      </c>
      <c r="B55" s="55"/>
      <c r="C55" s="55"/>
      <c r="D55" s="55"/>
      <c r="E55" s="55"/>
      <c r="F55" s="27">
        <f>F50+F51</f>
        <v>1650579.4447945114</v>
      </c>
    </row>
    <row r="56" spans="1:12" ht="15.6" x14ac:dyDescent="0.3">
      <c r="A56" s="43" t="s">
        <v>26</v>
      </c>
      <c r="B56" s="43"/>
      <c r="C56" s="43"/>
      <c r="D56" s="43"/>
      <c r="E56" s="43"/>
      <c r="F56" s="28">
        <f>E16</f>
        <v>1417231.49</v>
      </c>
      <c r="L56" s="20"/>
    </row>
    <row r="57" spans="1:12" ht="15.6" x14ac:dyDescent="0.3">
      <c r="A57" s="43" t="s">
        <v>27</v>
      </c>
      <c r="B57" s="43"/>
      <c r="C57" s="43"/>
      <c r="D57" s="43"/>
      <c r="E57" s="43"/>
      <c r="F57" s="27">
        <f>F16</f>
        <v>1391046.79</v>
      </c>
      <c r="H57" s="29"/>
    </row>
    <row r="58" spans="1:12" ht="15.6" x14ac:dyDescent="0.3">
      <c r="A58" s="44" t="s">
        <v>28</v>
      </c>
      <c r="B58" s="44"/>
      <c r="C58" s="44"/>
      <c r="D58" s="44"/>
      <c r="E58" s="44"/>
      <c r="F58" s="27">
        <f>F24+F56-F55</f>
        <v>1343795.0795797948</v>
      </c>
      <c r="H58" s="29"/>
      <c r="L58" s="20"/>
    </row>
    <row r="60" spans="1:12" x14ac:dyDescent="0.25">
      <c r="A60" s="1" t="s">
        <v>29</v>
      </c>
      <c r="F60" s="29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6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40" workbookViewId="0">
      <selection activeCell="F58" sqref="F58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74" t="s">
        <v>53</v>
      </c>
      <c r="B1" s="74"/>
      <c r="C1" s="74"/>
      <c r="D1" s="74"/>
      <c r="E1" s="74"/>
      <c r="F1" s="74"/>
      <c r="G1" s="75"/>
    </row>
    <row r="2" spans="1:7" ht="13.2" customHeight="1" x14ac:dyDescent="0.25">
      <c r="A2" s="76" t="str">
        <f>'Циолковского 21'!A2:G2</f>
        <v>перед собственниками дома по адресу: ул. Циолковского 21</v>
      </c>
      <c r="B2" s="77"/>
      <c r="C2" s="77"/>
      <c r="D2" s="77"/>
      <c r="E2" s="77"/>
      <c r="F2" s="77"/>
      <c r="G2" s="77"/>
    </row>
    <row r="3" spans="1:7" ht="13.2" hidden="1" customHeight="1" x14ac:dyDescent="0.25">
      <c r="A3" s="78" t="s">
        <v>0</v>
      </c>
      <c r="B3" s="79"/>
      <c r="C3" s="79"/>
      <c r="D3" s="79"/>
      <c r="E3" s="2">
        <v>0</v>
      </c>
      <c r="F3" s="3" t="s">
        <v>1</v>
      </c>
    </row>
    <row r="4" spans="1:7" ht="13.2" hidden="1" customHeight="1" x14ac:dyDescent="0.25">
      <c r="A4" s="78" t="s">
        <v>2</v>
      </c>
      <c r="B4" s="79"/>
      <c r="C4" s="79"/>
      <c r="D4" s="79"/>
      <c r="E4" s="2"/>
      <c r="F4" s="3" t="s">
        <v>1</v>
      </c>
    </row>
    <row r="5" spans="1:7" ht="13.2" hidden="1" customHeight="1" x14ac:dyDescent="0.25">
      <c r="A5" s="78" t="s">
        <v>3</v>
      </c>
      <c r="B5" s="79"/>
      <c r="C5" s="79"/>
      <c r="D5" s="79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8" t="s">
        <v>54</v>
      </c>
      <c r="F6" s="8"/>
      <c r="G6" s="39" t="str">
        <f>'Циолковского 21'!G6</f>
        <v>в управлении с 01.09.2010г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82.8" customHeight="1" x14ac:dyDescent="0.25">
      <c r="A8" s="89" t="s">
        <v>5</v>
      </c>
      <c r="B8" s="90"/>
      <c r="C8" s="90"/>
      <c r="D8" s="91"/>
      <c r="E8" s="15" t="s">
        <v>6</v>
      </c>
      <c r="F8" s="15" t="s">
        <v>7</v>
      </c>
      <c r="G8" s="16" t="str">
        <f>'Циолковского 21'!G8</f>
        <v>задолженность с нарастающим итогом с -01.09.2010г</v>
      </c>
    </row>
    <row r="9" spans="1:7" ht="15.6" x14ac:dyDescent="0.3">
      <c r="A9" s="92" t="s">
        <v>8</v>
      </c>
      <c r="B9" s="93"/>
      <c r="C9" s="93"/>
      <c r="D9" s="94"/>
      <c r="E9" s="17">
        <f>SUM(E10:E15)</f>
        <v>2811727.6699999995</v>
      </c>
      <c r="F9" s="17">
        <f t="shared" ref="F9:G9" si="0">SUM(F10:F15)</f>
        <v>2880586.97</v>
      </c>
      <c r="G9" s="17">
        <f t="shared" si="0"/>
        <v>386903.52000000008</v>
      </c>
    </row>
    <row r="10" spans="1:7" ht="15.6" x14ac:dyDescent="0.3">
      <c r="A10" s="80" t="s">
        <v>9</v>
      </c>
      <c r="B10" s="81"/>
      <c r="C10" s="81"/>
      <c r="D10" s="82"/>
      <c r="E10" s="18">
        <v>1133831.6799999999</v>
      </c>
      <c r="F10" s="18">
        <v>1204305.97</v>
      </c>
      <c r="G10" s="19">
        <v>194165.56</v>
      </c>
    </row>
    <row r="11" spans="1:7" ht="15.6" x14ac:dyDescent="0.3">
      <c r="A11" s="80" t="s">
        <v>10</v>
      </c>
      <c r="B11" s="81"/>
      <c r="C11" s="81"/>
      <c r="D11" s="82"/>
      <c r="E11" s="18">
        <v>542161.99</v>
      </c>
      <c r="F11" s="18">
        <v>567666.15</v>
      </c>
      <c r="G11" s="19">
        <v>64976.32</v>
      </c>
    </row>
    <row r="12" spans="1:7" ht="15.6" x14ac:dyDescent="0.3">
      <c r="A12" s="80" t="s">
        <v>11</v>
      </c>
      <c r="B12" s="81"/>
      <c r="C12" s="81"/>
      <c r="D12" s="82"/>
      <c r="E12" s="18">
        <v>148034.93</v>
      </c>
      <c r="F12" s="18">
        <v>148787.16</v>
      </c>
      <c r="G12" s="19">
        <v>17353.78</v>
      </c>
    </row>
    <row r="13" spans="1:7" ht="15.6" x14ac:dyDescent="0.3">
      <c r="A13" s="80" t="s">
        <v>12</v>
      </c>
      <c r="B13" s="81"/>
      <c r="C13" s="81"/>
      <c r="D13" s="82"/>
      <c r="E13" s="18">
        <v>174081.81</v>
      </c>
      <c r="F13" s="18">
        <v>174385.47</v>
      </c>
      <c r="G13" s="19">
        <v>19773.689999999999</v>
      </c>
    </row>
    <row r="14" spans="1:7" ht="15.6" x14ac:dyDescent="0.3">
      <c r="A14" s="73" t="s">
        <v>13</v>
      </c>
      <c r="B14" s="73"/>
      <c r="C14" s="73"/>
      <c r="D14" s="73"/>
      <c r="E14" s="18">
        <v>552171.68999999994</v>
      </c>
      <c r="F14" s="18">
        <v>553943.49</v>
      </c>
      <c r="G14" s="19">
        <v>60687.33</v>
      </c>
    </row>
    <row r="15" spans="1:7" ht="15.6" x14ac:dyDescent="0.3">
      <c r="A15" s="80" t="s">
        <v>68</v>
      </c>
      <c r="B15" s="81"/>
      <c r="C15" s="81"/>
      <c r="D15" s="82"/>
      <c r="E15" s="18">
        <v>261445.57</v>
      </c>
      <c r="F15" s="18">
        <v>231498.73</v>
      </c>
      <c r="G15" s="19">
        <v>29946.84</v>
      </c>
    </row>
    <row r="16" spans="1:7" ht="15.6" x14ac:dyDescent="0.3">
      <c r="A16" s="83" t="s">
        <v>41</v>
      </c>
      <c r="B16" s="84"/>
      <c r="C16" s="84"/>
      <c r="D16" s="85"/>
      <c r="E16" s="17">
        <f>SUM(E17:E20)</f>
        <v>1204253.3900000001</v>
      </c>
      <c r="F16" s="17">
        <f>SUM(F17:F20)</f>
        <v>1178856.9799999997</v>
      </c>
      <c r="G16" s="17">
        <f>SUM(G17:G20)</f>
        <v>110143.82</v>
      </c>
    </row>
    <row r="17" spans="1:12" ht="21.6" customHeight="1" x14ac:dyDescent="0.3">
      <c r="A17" s="95" t="s">
        <v>43</v>
      </c>
      <c r="B17" s="96"/>
      <c r="C17" s="96"/>
      <c r="D17" s="97"/>
      <c r="E17" s="18">
        <v>1130145.98</v>
      </c>
      <c r="F17" s="18">
        <v>1105469.3999999999</v>
      </c>
      <c r="G17" s="19">
        <v>102223.13</v>
      </c>
    </row>
    <row r="18" spans="1:12" ht="15.6" x14ac:dyDescent="0.3">
      <c r="A18" s="73" t="s">
        <v>55</v>
      </c>
      <c r="B18" s="73"/>
      <c r="C18" s="73"/>
      <c r="D18" s="73"/>
      <c r="E18" s="18">
        <v>2778.37</v>
      </c>
      <c r="F18" s="18">
        <v>2760.4</v>
      </c>
      <c r="G18" s="19">
        <v>296.52</v>
      </c>
    </row>
    <row r="19" spans="1:12" ht="15.6" x14ac:dyDescent="0.3">
      <c r="A19" s="73" t="s">
        <v>56</v>
      </c>
      <c r="B19" s="73"/>
      <c r="C19" s="73"/>
      <c r="D19" s="73"/>
      <c r="E19" s="18"/>
      <c r="F19" s="18"/>
      <c r="G19" s="19"/>
    </row>
    <row r="20" spans="1:12" ht="15.6" x14ac:dyDescent="0.3">
      <c r="A20" s="73" t="s">
        <v>57</v>
      </c>
      <c r="B20" s="73"/>
      <c r="C20" s="73"/>
      <c r="D20" s="73"/>
      <c r="E20" s="18">
        <v>71329.039999999994</v>
      </c>
      <c r="F20" s="18">
        <v>70627.179999999993</v>
      </c>
      <c r="G20" s="19">
        <v>7624.17</v>
      </c>
    </row>
    <row r="21" spans="1:12" ht="15.6" x14ac:dyDescent="0.3">
      <c r="A21" s="72" t="s">
        <v>14</v>
      </c>
      <c r="B21" s="72"/>
      <c r="C21" s="72"/>
      <c r="D21" s="72"/>
      <c r="E21" s="17">
        <f>SUM(E22)</f>
        <v>4851</v>
      </c>
      <c r="F21" s="17">
        <f>SUM(F22)</f>
        <v>5793.92</v>
      </c>
      <c r="G21" s="17">
        <f>SUM(G22)</f>
        <v>45.51</v>
      </c>
    </row>
    <row r="22" spans="1:12" ht="15.6" x14ac:dyDescent="0.3">
      <c r="A22" s="73" t="s">
        <v>15</v>
      </c>
      <c r="B22" s="73"/>
      <c r="C22" s="73"/>
      <c r="D22" s="73"/>
      <c r="E22" s="18">
        <v>4851</v>
      </c>
      <c r="F22" s="18">
        <v>5793.92</v>
      </c>
      <c r="G22" s="19">
        <v>45.51</v>
      </c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58</v>
      </c>
      <c r="B24" s="24"/>
      <c r="C24" s="24"/>
      <c r="D24" s="24"/>
      <c r="E24" s="25"/>
      <c r="F24" s="14"/>
    </row>
    <row r="25" spans="1:12" ht="15.6" x14ac:dyDescent="0.3">
      <c r="A25" s="43" t="s">
        <v>59</v>
      </c>
      <c r="B25" s="43"/>
      <c r="C25" s="43"/>
      <c r="D25" s="43"/>
      <c r="E25" s="43"/>
      <c r="F25" s="40">
        <f>'Циолковского 21'!F58</f>
        <v>1343795.0795797948</v>
      </c>
      <c r="G25" s="20"/>
    </row>
    <row r="26" spans="1:12" ht="13.2" customHeight="1" x14ac:dyDescent="0.25">
      <c r="A26" s="66" t="s">
        <v>60</v>
      </c>
      <c r="B26" s="67"/>
      <c r="C26" s="67"/>
      <c r="D26" s="67"/>
      <c r="E26" s="68"/>
      <c r="F26" s="62">
        <f>SUM(F28:F32)</f>
        <v>142788.99062094811</v>
      </c>
    </row>
    <row r="27" spans="1:12" ht="13.2" customHeight="1" x14ac:dyDescent="0.25">
      <c r="A27" s="69"/>
      <c r="B27" s="70"/>
      <c r="C27" s="70"/>
      <c r="D27" s="70"/>
      <c r="E27" s="71"/>
      <c r="F27" s="63"/>
    </row>
    <row r="28" spans="1:12" ht="15.6" hidden="1" customHeight="1" x14ac:dyDescent="0.3">
      <c r="A28" s="51" t="s">
        <v>16</v>
      </c>
      <c r="B28" s="46"/>
      <c r="C28" s="46"/>
      <c r="D28" s="46"/>
      <c r="E28" s="47"/>
      <c r="F28" s="26">
        <f>'[2]УК ВР декабрь нар'!W184</f>
        <v>23607.703607549593</v>
      </c>
      <c r="L28" s="33"/>
    </row>
    <row r="29" spans="1:12" ht="15.6" hidden="1" customHeight="1" x14ac:dyDescent="0.3">
      <c r="A29" s="51" t="s">
        <v>31</v>
      </c>
      <c r="B29" s="46"/>
      <c r="C29" s="46"/>
      <c r="D29" s="46"/>
      <c r="E29" s="47"/>
      <c r="F29" s="26">
        <f>'[2]УК ВР декабрь нар'!X184</f>
        <v>7231.8157156971438</v>
      </c>
    </row>
    <row r="30" spans="1:12" ht="15.6" hidden="1" customHeight="1" x14ac:dyDescent="0.3">
      <c r="A30" s="51" t="s">
        <v>18</v>
      </c>
      <c r="B30" s="46"/>
      <c r="C30" s="46"/>
      <c r="D30" s="46"/>
      <c r="E30" s="47"/>
      <c r="F30" s="26">
        <f>'[2]УК ВР декабрь нар'!Y184</f>
        <v>3981.7637000000004</v>
      </c>
    </row>
    <row r="31" spans="1:12" ht="15.6" hidden="1" customHeight="1" x14ac:dyDescent="0.3">
      <c r="A31" s="51" t="s">
        <v>19</v>
      </c>
      <c r="B31" s="46"/>
      <c r="C31" s="46"/>
      <c r="D31" s="46"/>
      <c r="E31" s="47"/>
      <c r="F31" s="26">
        <f>'[2]УК ВР декабрь нар'!AV184+'[2]УК ВР декабрь нар'!BN184</f>
        <v>0</v>
      </c>
    </row>
    <row r="32" spans="1:12" ht="15.6" hidden="1" customHeight="1" x14ac:dyDescent="0.3">
      <c r="A32" s="56" t="s">
        <v>61</v>
      </c>
      <c r="B32" s="64"/>
      <c r="C32" s="64"/>
      <c r="D32" s="64"/>
      <c r="E32" s="65"/>
      <c r="F32" s="26">
        <f>'[2]УК ВР декабрь нар'!AY184</f>
        <v>107967.70759770137</v>
      </c>
    </row>
    <row r="33" spans="1:12" ht="13.2" customHeight="1" x14ac:dyDescent="0.25">
      <c r="A33" s="66" t="s">
        <v>62</v>
      </c>
      <c r="B33" s="67"/>
      <c r="C33" s="67"/>
      <c r="D33" s="67"/>
      <c r="E33" s="68"/>
      <c r="F33" s="62">
        <f>SUM(F35:F39)+43599.11</f>
        <v>309622.54720929265</v>
      </c>
    </row>
    <row r="34" spans="1:12" ht="13.2" customHeight="1" x14ac:dyDescent="0.25">
      <c r="A34" s="69"/>
      <c r="B34" s="70"/>
      <c r="C34" s="70"/>
      <c r="D34" s="70"/>
      <c r="E34" s="71"/>
      <c r="F34" s="63"/>
    </row>
    <row r="35" spans="1:12" ht="15.6" hidden="1" customHeight="1" x14ac:dyDescent="0.3">
      <c r="A35" s="59" t="s">
        <v>16</v>
      </c>
      <c r="B35" s="59"/>
      <c r="C35" s="59"/>
      <c r="D35" s="59"/>
      <c r="E35" s="59"/>
      <c r="F35" s="26">
        <f>'[2]УК ВР декабрь нар'!CN184+'[2]УК ВР декабрь нар'!DU184</f>
        <v>109024.24511268892</v>
      </c>
      <c r="L35" s="33"/>
    </row>
    <row r="36" spans="1:12" ht="15.6" hidden="1" customHeight="1" x14ac:dyDescent="0.3">
      <c r="A36" s="59" t="s">
        <v>31</v>
      </c>
      <c r="B36" s="59"/>
      <c r="C36" s="59"/>
      <c r="D36" s="59"/>
      <c r="E36" s="59"/>
      <c r="F36" s="26">
        <f>'[2]УК ВР декабрь нар'!CO184+'[2]УК ВР декабрь нар'!DV184</f>
        <v>33638.403093863766</v>
      </c>
    </row>
    <row r="37" spans="1:12" ht="15.6" hidden="1" customHeight="1" x14ac:dyDescent="0.3">
      <c r="A37" s="59" t="s">
        <v>18</v>
      </c>
      <c r="B37" s="59"/>
      <c r="C37" s="59"/>
      <c r="D37" s="59"/>
      <c r="E37" s="59"/>
      <c r="F37" s="26">
        <f>'[2]УК ВР декабрь нар'!CP184+'[2]УК ВР декабрь нар'!DW184</f>
        <v>26000.763800000001</v>
      </c>
    </row>
    <row r="38" spans="1:12" ht="15.6" hidden="1" customHeight="1" x14ac:dyDescent="0.3">
      <c r="A38" s="59" t="s">
        <v>19</v>
      </c>
      <c r="B38" s="59"/>
      <c r="C38" s="59"/>
      <c r="D38" s="59"/>
      <c r="E38" s="59"/>
      <c r="F38" s="26">
        <f>'[2]УК ВР декабрь нар'!BM184+'[2]УК ВР декабрь нар'!DB184+'[2]УК ВР декабрь нар'!EL184</f>
        <v>0</v>
      </c>
    </row>
    <row r="39" spans="1:12" ht="15.6" hidden="1" customHeight="1" x14ac:dyDescent="0.3">
      <c r="A39" s="56" t="s">
        <v>63</v>
      </c>
      <c r="B39" s="57"/>
      <c r="C39" s="57"/>
      <c r="D39" s="57"/>
      <c r="E39" s="58"/>
      <c r="F39" s="26">
        <f>'[2]УК ВР декабрь нар'!DG184+'[2]УК ВР декабрь нар'!EQ184</f>
        <v>97360.025202739955</v>
      </c>
    </row>
    <row r="40" spans="1:12" ht="15.6" x14ac:dyDescent="0.3">
      <c r="A40" s="45" t="s">
        <v>35</v>
      </c>
      <c r="B40" s="60"/>
      <c r="C40" s="60"/>
      <c r="D40" s="60"/>
      <c r="E40" s="61"/>
      <c r="F40" s="27">
        <f>SUM(F41:F49)</f>
        <v>321103.69802756398</v>
      </c>
    </row>
    <row r="41" spans="1:12" ht="15.6" hidden="1" customHeight="1" x14ac:dyDescent="0.3">
      <c r="A41" s="52" t="s">
        <v>20</v>
      </c>
      <c r="B41" s="53"/>
      <c r="C41" s="53"/>
      <c r="D41" s="53"/>
      <c r="E41" s="54"/>
      <c r="F41" s="26">
        <f>'[2]УК ВР декабрь нар'!FB184+'[2]УК ВР декабрь нар'!FX184</f>
        <v>162538.23503897854</v>
      </c>
      <c r="L41" s="33"/>
    </row>
    <row r="42" spans="1:12" ht="15.6" hidden="1" customHeight="1" x14ac:dyDescent="0.3">
      <c r="A42" s="51" t="s">
        <v>31</v>
      </c>
      <c r="B42" s="46"/>
      <c r="C42" s="46"/>
      <c r="D42" s="46"/>
      <c r="E42" s="46"/>
      <c r="F42" s="26">
        <f>'[2]УК ВР декабрь нар'!FC184+'[2]УК ВР декабрь нар'!FY184</f>
        <v>102219.67887976981</v>
      </c>
    </row>
    <row r="43" spans="1:12" ht="15.6" hidden="1" customHeight="1" x14ac:dyDescent="0.3">
      <c r="A43" s="59" t="s">
        <v>21</v>
      </c>
      <c r="B43" s="59"/>
      <c r="C43" s="59"/>
      <c r="D43" s="59"/>
      <c r="E43" s="51"/>
      <c r="F43" s="26"/>
    </row>
    <row r="44" spans="1:12" ht="15.6" hidden="1" customHeight="1" x14ac:dyDescent="0.3">
      <c r="A44" s="51" t="s">
        <v>17</v>
      </c>
      <c r="B44" s="46"/>
      <c r="C44" s="46"/>
      <c r="D44" s="46"/>
      <c r="E44" s="46"/>
      <c r="F44" s="26"/>
    </row>
    <row r="45" spans="1:12" ht="15.6" hidden="1" customHeight="1" x14ac:dyDescent="0.3">
      <c r="A45" s="59" t="s">
        <v>22</v>
      </c>
      <c r="B45" s="59"/>
      <c r="C45" s="59"/>
      <c r="D45" s="59"/>
      <c r="E45" s="51"/>
      <c r="F45" s="26"/>
    </row>
    <row r="46" spans="1:12" ht="15.6" hidden="1" customHeight="1" x14ac:dyDescent="0.3">
      <c r="A46" s="51" t="s">
        <v>17</v>
      </c>
      <c r="B46" s="46"/>
      <c r="C46" s="46"/>
      <c r="D46" s="46"/>
      <c r="E46" s="46"/>
      <c r="F46" s="26"/>
    </row>
    <row r="47" spans="1:12" ht="15.6" hidden="1" customHeight="1" x14ac:dyDescent="0.3">
      <c r="A47" s="59" t="s">
        <v>18</v>
      </c>
      <c r="B47" s="59"/>
      <c r="C47" s="59"/>
      <c r="D47" s="59"/>
      <c r="E47" s="51"/>
      <c r="F47" s="26">
        <f>'[2]УК ВР декабрь нар'!FD184+'[2]УК ВР декабрь нар'!FZ184</f>
        <v>298.86</v>
      </c>
    </row>
    <row r="48" spans="1:12" ht="15.6" hidden="1" customHeight="1" x14ac:dyDescent="0.3">
      <c r="A48" s="51" t="s">
        <v>19</v>
      </c>
      <c r="B48" s="46"/>
      <c r="C48" s="46"/>
      <c r="D48" s="46"/>
      <c r="E48" s="46"/>
      <c r="F48" s="26">
        <f>'[2]УК ВР декабрь нар'!GG184+'[2]УК ВР декабрь нар'!FL184+'[2]УК ВР декабрь нар'!AK184</f>
        <v>36.567</v>
      </c>
    </row>
    <row r="49" spans="1:15" ht="15.6" hidden="1" customHeight="1" x14ac:dyDescent="0.3">
      <c r="A49" s="56" t="s">
        <v>64</v>
      </c>
      <c r="B49" s="57"/>
      <c r="C49" s="57"/>
      <c r="D49" s="57"/>
      <c r="E49" s="58"/>
      <c r="F49" s="26">
        <f>'[2]УК ВР декабрь нар'!FS184+'[2]УК ВР декабрь нар'!GL184</f>
        <v>56010.357108815602</v>
      </c>
    </row>
    <row r="50" spans="1:15" ht="15.6" customHeight="1" x14ac:dyDescent="0.3">
      <c r="A50" s="45" t="s">
        <v>37</v>
      </c>
      <c r="B50" s="46"/>
      <c r="C50" s="46"/>
      <c r="D50" s="46"/>
      <c r="E50" s="47"/>
      <c r="F50" s="34"/>
    </row>
    <row r="51" spans="1:15" ht="15.6" x14ac:dyDescent="0.3">
      <c r="A51" s="48" t="s">
        <v>65</v>
      </c>
      <c r="B51" s="49"/>
      <c r="C51" s="49"/>
      <c r="D51" s="49"/>
      <c r="E51" s="50"/>
      <c r="F51" s="27">
        <f>F26+F33+F40+F50</f>
        <v>773515.23585780477</v>
      </c>
      <c r="K51" s="20"/>
    </row>
    <row r="52" spans="1:15" ht="15.6" x14ac:dyDescent="0.3">
      <c r="A52" s="32" t="s">
        <v>66</v>
      </c>
      <c r="B52" s="37"/>
      <c r="C52" s="37"/>
      <c r="D52" s="37"/>
      <c r="E52" s="37"/>
      <c r="F52" s="27">
        <f>F53+F54+F55</f>
        <v>222901.19</v>
      </c>
    </row>
    <row r="53" spans="1:15" ht="15.6" x14ac:dyDescent="0.3">
      <c r="A53" s="51" t="s">
        <v>23</v>
      </c>
      <c r="B53" s="46"/>
      <c r="C53" s="46"/>
      <c r="D53" s="46"/>
      <c r="E53" s="46"/>
      <c r="F53" s="26">
        <v>101242.58</v>
      </c>
    </row>
    <row r="54" spans="1:15" ht="15.6" x14ac:dyDescent="0.3">
      <c r="A54" s="51" t="s">
        <v>24</v>
      </c>
      <c r="B54" s="46"/>
      <c r="C54" s="46"/>
      <c r="D54" s="46"/>
      <c r="E54" s="46"/>
      <c r="F54" s="26">
        <v>121658.61</v>
      </c>
    </row>
    <row r="55" spans="1:15" ht="18" hidden="1" customHeight="1" x14ac:dyDescent="0.3">
      <c r="A55" s="52" t="s">
        <v>25</v>
      </c>
      <c r="B55" s="53"/>
      <c r="C55" s="53"/>
      <c r="D55" s="53"/>
      <c r="E55" s="54"/>
      <c r="F55" s="26">
        <v>0</v>
      </c>
    </row>
    <row r="56" spans="1:15" ht="15.6" x14ac:dyDescent="0.3">
      <c r="A56" s="55" t="s">
        <v>67</v>
      </c>
      <c r="B56" s="55"/>
      <c r="C56" s="55"/>
      <c r="D56" s="55"/>
      <c r="E56" s="55"/>
      <c r="F56" s="27">
        <f>F51+F52</f>
        <v>996416.42585780472</v>
      </c>
      <c r="N56" s="20"/>
      <c r="O56" s="20"/>
    </row>
    <row r="57" spans="1:15" ht="15.6" x14ac:dyDescent="0.3">
      <c r="A57" s="43" t="s">
        <v>26</v>
      </c>
      <c r="B57" s="43"/>
      <c r="C57" s="43"/>
      <c r="D57" s="43"/>
      <c r="E57" s="43"/>
      <c r="F57" s="28">
        <f>E17</f>
        <v>1130145.98</v>
      </c>
    </row>
    <row r="58" spans="1:15" ht="15.6" x14ac:dyDescent="0.3">
      <c r="A58" s="43" t="s">
        <v>27</v>
      </c>
      <c r="B58" s="43"/>
      <c r="C58" s="43"/>
      <c r="D58" s="43"/>
      <c r="E58" s="43"/>
      <c r="F58" s="27">
        <f>F17</f>
        <v>1105469.3999999999</v>
      </c>
      <c r="H58" s="29"/>
    </row>
    <row r="59" spans="1:15" ht="15.6" x14ac:dyDescent="0.3">
      <c r="A59" s="44" t="s">
        <v>28</v>
      </c>
      <c r="B59" s="44"/>
      <c r="C59" s="44"/>
      <c r="D59" s="44"/>
      <c r="E59" s="44"/>
      <c r="F59" s="27">
        <f>F25+F57-F56</f>
        <v>1477524.63372199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8:D8"/>
    <mergeCell ref="A15:D15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6" workbookViewId="0">
      <selection activeCell="G15" sqref="G15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74" t="s">
        <v>69</v>
      </c>
      <c r="B1" s="74"/>
      <c r="C1" s="74"/>
      <c r="D1" s="74"/>
      <c r="E1" s="74"/>
      <c r="F1" s="74"/>
      <c r="G1" s="75"/>
    </row>
    <row r="2" spans="1:7" ht="13.2" customHeight="1" x14ac:dyDescent="0.25">
      <c r="A2" s="76" t="str">
        <f>'Циолковского 21'!A2:G2</f>
        <v>перед собственниками дома по адресу: ул. Циолковского 21</v>
      </c>
      <c r="B2" s="77"/>
      <c r="C2" s="77"/>
      <c r="D2" s="77"/>
      <c r="E2" s="77"/>
      <c r="F2" s="77"/>
      <c r="G2" s="77"/>
    </row>
    <row r="3" spans="1:7" ht="13.2" hidden="1" customHeight="1" x14ac:dyDescent="0.25">
      <c r="A3" s="78" t="s">
        <v>0</v>
      </c>
      <c r="B3" s="79"/>
      <c r="C3" s="79"/>
      <c r="D3" s="79"/>
      <c r="E3" s="2">
        <v>0</v>
      </c>
      <c r="F3" s="3" t="s">
        <v>1</v>
      </c>
    </row>
    <row r="4" spans="1:7" ht="13.2" hidden="1" customHeight="1" x14ac:dyDescent="0.25">
      <c r="A4" s="78" t="s">
        <v>2</v>
      </c>
      <c r="B4" s="79"/>
      <c r="C4" s="79"/>
      <c r="D4" s="79"/>
      <c r="E4" s="2"/>
      <c r="F4" s="3" t="s">
        <v>1</v>
      </c>
    </row>
    <row r="5" spans="1:7" ht="13.2" hidden="1" customHeight="1" x14ac:dyDescent="0.25">
      <c r="A5" s="78" t="s">
        <v>3</v>
      </c>
      <c r="B5" s="79"/>
      <c r="C5" s="79"/>
      <c r="D5" s="79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8" t="s">
        <v>54</v>
      </c>
      <c r="F6" s="8"/>
      <c r="G6" s="39" t="str">
        <f>'Циолковского 21'!G6</f>
        <v>в управлении с 01.09.2010г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82.8" customHeight="1" x14ac:dyDescent="0.25">
      <c r="A8" s="89" t="s">
        <v>5</v>
      </c>
      <c r="B8" s="90"/>
      <c r="C8" s="90"/>
      <c r="D8" s="91"/>
      <c r="E8" s="15" t="s">
        <v>6</v>
      </c>
      <c r="F8" s="15" t="s">
        <v>7</v>
      </c>
      <c r="G8" s="16" t="str">
        <f>'Циолковского 21'!G8</f>
        <v>задолженность с нарастающим итогом с -01.09.2010г</v>
      </c>
    </row>
    <row r="9" spans="1:7" ht="15.6" x14ac:dyDescent="0.3">
      <c r="A9" s="92" t="s">
        <v>8</v>
      </c>
      <c r="B9" s="93"/>
      <c r="C9" s="93"/>
      <c r="D9" s="94"/>
      <c r="E9" s="17">
        <f>SUM(E10:E15)</f>
        <v>1456681.9500000002</v>
      </c>
      <c r="F9" s="17">
        <f t="shared" ref="F9:G9" si="0">SUM(F10:F15)</f>
        <v>951587.78</v>
      </c>
      <c r="G9" s="17">
        <f t="shared" si="0"/>
        <v>91997.689999999988</v>
      </c>
    </row>
    <row r="10" spans="1:7" ht="15.6" x14ac:dyDescent="0.3">
      <c r="A10" s="80" t="s">
        <v>9</v>
      </c>
      <c r="B10" s="81"/>
      <c r="C10" s="81"/>
      <c r="D10" s="82"/>
      <c r="E10" s="18">
        <v>714075.88</v>
      </c>
      <c r="F10" s="18">
        <v>88690.11</v>
      </c>
      <c r="G10" s="19">
        <v>19551.330000000002</v>
      </c>
    </row>
    <row r="11" spans="1:7" ht="15.6" x14ac:dyDescent="0.3">
      <c r="A11" s="80" t="s">
        <v>10</v>
      </c>
      <c r="B11" s="81"/>
      <c r="C11" s="81"/>
      <c r="D11" s="82"/>
      <c r="E11" s="18">
        <v>250862.06</v>
      </c>
      <c r="F11" s="18">
        <v>290909.90000000002</v>
      </c>
      <c r="G11" s="19">
        <v>24928.48</v>
      </c>
    </row>
    <row r="12" spans="1:7" ht="15.6" x14ac:dyDescent="0.3">
      <c r="A12" s="80" t="s">
        <v>11</v>
      </c>
      <c r="B12" s="81"/>
      <c r="C12" s="81"/>
      <c r="D12" s="82"/>
      <c r="E12" s="18">
        <v>143273.5</v>
      </c>
      <c r="F12" s="18">
        <v>147955.04</v>
      </c>
      <c r="G12" s="19">
        <v>12672.24</v>
      </c>
    </row>
    <row r="13" spans="1:7" ht="15.6" x14ac:dyDescent="0.3">
      <c r="A13" s="80" t="s">
        <v>12</v>
      </c>
      <c r="B13" s="81"/>
      <c r="C13" s="81"/>
      <c r="D13" s="82"/>
      <c r="E13" s="18">
        <v>164278.14000000001</v>
      </c>
      <c r="F13" s="18">
        <v>168060.06</v>
      </c>
      <c r="G13" s="19">
        <v>15991.77</v>
      </c>
    </row>
    <row r="14" spans="1:7" ht="15.6" x14ac:dyDescent="0.3">
      <c r="A14" s="73" t="s">
        <v>13</v>
      </c>
      <c r="B14" s="73"/>
      <c r="C14" s="73"/>
      <c r="D14" s="73"/>
      <c r="E14" s="18">
        <v>143870.79</v>
      </c>
      <c r="F14" s="18">
        <v>190903.22</v>
      </c>
      <c r="G14" s="19">
        <v>13654.9</v>
      </c>
    </row>
    <row r="15" spans="1:7" ht="15.6" x14ac:dyDescent="0.3">
      <c r="A15" s="80" t="s">
        <v>68</v>
      </c>
      <c r="B15" s="81"/>
      <c r="C15" s="81"/>
      <c r="D15" s="82"/>
      <c r="E15" s="18">
        <v>40321.58</v>
      </c>
      <c r="F15" s="18">
        <v>65069.45</v>
      </c>
      <c r="G15" s="19">
        <v>5198.97</v>
      </c>
    </row>
    <row r="16" spans="1:7" ht="15.6" x14ac:dyDescent="0.3">
      <c r="A16" s="83" t="s">
        <v>41</v>
      </c>
      <c r="B16" s="84"/>
      <c r="C16" s="84"/>
      <c r="D16" s="85"/>
      <c r="E16" s="17">
        <f>SUM(E17:E20)</f>
        <v>1146686.1900000002</v>
      </c>
      <c r="F16" s="17">
        <f>SUM(F17:F20)</f>
        <v>1155179.2400000002</v>
      </c>
      <c r="G16" s="17">
        <f>SUM(G17:G20)</f>
        <v>109790.82</v>
      </c>
    </row>
    <row r="17" spans="1:12" ht="21.6" customHeight="1" x14ac:dyDescent="0.3">
      <c r="A17" s="95" t="s">
        <v>43</v>
      </c>
      <c r="B17" s="96"/>
      <c r="C17" s="96"/>
      <c r="D17" s="97"/>
      <c r="E17" s="18">
        <v>1069902.8</v>
      </c>
      <c r="F17" s="18">
        <v>1079836.1000000001</v>
      </c>
      <c r="G17" s="19">
        <v>100429.88</v>
      </c>
    </row>
    <row r="18" spans="1:12" ht="15.6" x14ac:dyDescent="0.3">
      <c r="A18" s="73" t="s">
        <v>55</v>
      </c>
      <c r="B18" s="73"/>
      <c r="C18" s="73"/>
      <c r="D18" s="73"/>
      <c r="E18" s="18">
        <v>3051.07</v>
      </c>
      <c r="F18" s="18">
        <v>2958.87</v>
      </c>
      <c r="G18" s="19">
        <v>388.72</v>
      </c>
    </row>
    <row r="19" spans="1:12" ht="15.6" x14ac:dyDescent="0.3">
      <c r="A19" s="73" t="s">
        <v>56</v>
      </c>
      <c r="B19" s="73"/>
      <c r="C19" s="73"/>
      <c r="D19" s="73"/>
      <c r="E19" s="18"/>
      <c r="F19" s="18"/>
      <c r="G19" s="19"/>
    </row>
    <row r="20" spans="1:12" ht="15.6" x14ac:dyDescent="0.3">
      <c r="A20" s="73" t="s">
        <v>57</v>
      </c>
      <c r="B20" s="73"/>
      <c r="C20" s="73"/>
      <c r="D20" s="73"/>
      <c r="E20" s="18">
        <v>73732.320000000007</v>
      </c>
      <c r="F20" s="18">
        <v>72384.27</v>
      </c>
      <c r="G20" s="19">
        <v>8972.2199999999993</v>
      </c>
    </row>
    <row r="21" spans="1:12" ht="15.6" x14ac:dyDescent="0.3">
      <c r="A21" s="72" t="s">
        <v>14</v>
      </c>
      <c r="B21" s="72"/>
      <c r="C21" s="72"/>
      <c r="D21" s="72"/>
      <c r="E21" s="17">
        <f>SUM(E22)</f>
        <v>0</v>
      </c>
      <c r="F21" s="17">
        <f>SUM(F22)</f>
        <v>55.73</v>
      </c>
      <c r="G21" s="17">
        <f>SUM(G22)</f>
        <v>-10.220000000000001</v>
      </c>
    </row>
    <row r="22" spans="1:12" ht="15.6" x14ac:dyDescent="0.3">
      <c r="A22" s="73" t="s">
        <v>15</v>
      </c>
      <c r="B22" s="73"/>
      <c r="C22" s="73"/>
      <c r="D22" s="73"/>
      <c r="E22" s="18">
        <v>0</v>
      </c>
      <c r="F22" s="18">
        <v>55.73</v>
      </c>
      <c r="G22" s="19">
        <v>-10.220000000000001</v>
      </c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70</v>
      </c>
      <c r="B24" s="24"/>
      <c r="C24" s="24"/>
      <c r="D24" s="24"/>
      <c r="E24" s="25"/>
      <c r="F24" s="14"/>
    </row>
    <row r="25" spans="1:12" ht="15.6" x14ac:dyDescent="0.3">
      <c r="A25" s="43" t="s">
        <v>71</v>
      </c>
      <c r="B25" s="43"/>
      <c r="C25" s="43"/>
      <c r="D25" s="43"/>
      <c r="E25" s="43"/>
      <c r="F25" s="40">
        <f>'Циолковского 21(2019)'!F59</f>
        <v>1477524.63372199</v>
      </c>
      <c r="G25" s="20"/>
    </row>
    <row r="26" spans="1:12" ht="13.2" customHeight="1" x14ac:dyDescent="0.25">
      <c r="A26" s="66" t="s">
        <v>72</v>
      </c>
      <c r="B26" s="67"/>
      <c r="C26" s="67"/>
      <c r="D26" s="67"/>
      <c r="E26" s="68"/>
      <c r="F26" s="62">
        <f>SUM(F28:F32)</f>
        <v>1150320.3896845242</v>
      </c>
    </row>
    <row r="27" spans="1:12" ht="64.8" customHeight="1" x14ac:dyDescent="0.25">
      <c r="A27" s="69"/>
      <c r="B27" s="70"/>
      <c r="C27" s="70"/>
      <c r="D27" s="70"/>
      <c r="E27" s="71"/>
      <c r="F27" s="63"/>
    </row>
    <row r="28" spans="1:12" ht="15.6" hidden="1" customHeight="1" x14ac:dyDescent="0.3">
      <c r="A28" s="51" t="s">
        <v>16</v>
      </c>
      <c r="B28" s="46"/>
      <c r="C28" s="46"/>
      <c r="D28" s="46"/>
      <c r="E28" s="47"/>
      <c r="F28" s="26">
        <f>'[3]УК ВР декабрь нар'!W184</f>
        <v>216343.50566152573</v>
      </c>
      <c r="L28" s="33"/>
    </row>
    <row r="29" spans="1:12" ht="15.6" hidden="1" customHeight="1" x14ac:dyDescent="0.3">
      <c r="A29" s="51" t="s">
        <v>31</v>
      </c>
      <c r="B29" s="46"/>
      <c r="C29" s="46"/>
      <c r="D29" s="46"/>
      <c r="E29" s="47"/>
      <c r="F29" s="26">
        <f>'[3]УК ВР декабрь нар'!X184</f>
        <v>49579.767794779465</v>
      </c>
    </row>
    <row r="30" spans="1:12" ht="15.6" hidden="1" customHeight="1" x14ac:dyDescent="0.3">
      <c r="A30" s="51" t="s">
        <v>18</v>
      </c>
      <c r="B30" s="46"/>
      <c r="C30" s="46"/>
      <c r="D30" s="46"/>
      <c r="E30" s="47"/>
      <c r="F30" s="26">
        <f>'[3]УК ВР декабрь нар'!Y184</f>
        <v>73210.154599999994</v>
      </c>
    </row>
    <row r="31" spans="1:12" ht="15.6" hidden="1" customHeight="1" x14ac:dyDescent="0.3">
      <c r="A31" s="51" t="s">
        <v>19</v>
      </c>
      <c r="B31" s="46"/>
      <c r="C31" s="46"/>
      <c r="D31" s="46"/>
      <c r="E31" s="47"/>
      <c r="F31" s="26">
        <f>'[3]УК ВР декабрь нар'!AA184+'[3]УК ВР декабрь нар'!AB184+'[3]УК ВР декабрь нар'!AC184+'[3]УК ВР декабрь нар'!AD184+'[3]УК ВР декабрь нар'!AE184+'[3]УК ВР декабрь нар'!AF184+'[3]УК ВР декабрь нар'!AG184+'[3]УК ВР декабрь нар'!AH184+'[3]УК ВР декабрь нар'!AJ184+'[3]УК ВР декабрь нар'!AL184+'[3]УК ВР декабрь нар'!AN184+'[3]УК ВР декабрь нар'!AO184+'[3]УК ВР декабрь нар'!AP184+'[3]УК ВР декабрь нар'!AQ184+'[3]УК ВР декабрь нар'!AR184+'[3]УК ВР декабрь нар'!AT184</f>
        <v>0</v>
      </c>
    </row>
    <row r="32" spans="1:12" ht="15.6" hidden="1" customHeight="1" x14ac:dyDescent="0.3">
      <c r="A32" s="56" t="s">
        <v>61</v>
      </c>
      <c r="B32" s="64"/>
      <c r="C32" s="64"/>
      <c r="D32" s="64"/>
      <c r="E32" s="65"/>
      <c r="F32" s="26">
        <f>'[3]УК ВР декабрь нар'!AY184</f>
        <v>811186.96162821888</v>
      </c>
    </row>
    <row r="33" spans="1:12" ht="13.2" customHeight="1" x14ac:dyDescent="0.25">
      <c r="A33" s="66" t="s">
        <v>73</v>
      </c>
      <c r="B33" s="67"/>
      <c r="C33" s="67"/>
      <c r="D33" s="67"/>
      <c r="E33" s="68"/>
      <c r="F33" s="62">
        <f>SUM(F35:F39)+54006.7</f>
        <v>293421.45850620227</v>
      </c>
    </row>
    <row r="34" spans="1:12" ht="81" customHeight="1" x14ac:dyDescent="0.25">
      <c r="A34" s="69"/>
      <c r="B34" s="70"/>
      <c r="C34" s="70"/>
      <c r="D34" s="70"/>
      <c r="E34" s="71"/>
      <c r="F34" s="63"/>
    </row>
    <row r="35" spans="1:12" ht="15.6" hidden="1" customHeight="1" x14ac:dyDescent="0.3">
      <c r="A35" s="59" t="s">
        <v>16</v>
      </c>
      <c r="B35" s="59"/>
      <c r="C35" s="59"/>
      <c r="D35" s="59"/>
      <c r="E35" s="59"/>
      <c r="F35" s="26">
        <f>'[3]УК ВР декабрь нар'!CN184+'[3]УК ВР декабрь нар'!DU184</f>
        <v>78527.367724941141</v>
      </c>
      <c r="L35" s="33"/>
    </row>
    <row r="36" spans="1:12" ht="15.6" hidden="1" customHeight="1" x14ac:dyDescent="0.3">
      <c r="A36" s="59" t="s">
        <v>31</v>
      </c>
      <c r="B36" s="59"/>
      <c r="C36" s="59"/>
      <c r="D36" s="59"/>
      <c r="E36" s="59"/>
      <c r="F36" s="26">
        <f>'[3]УК ВР декабрь нар'!CO184+'[3]УК ВР декабрь нар'!DV184</f>
        <v>21812.292026892916</v>
      </c>
    </row>
    <row r="37" spans="1:12" ht="15.6" hidden="1" customHeight="1" x14ac:dyDescent="0.3">
      <c r="A37" s="59" t="s">
        <v>18</v>
      </c>
      <c r="B37" s="59"/>
      <c r="C37" s="59"/>
      <c r="D37" s="59"/>
      <c r="E37" s="59"/>
      <c r="F37" s="26">
        <f>'[3]УК ВР декабрь нар'!CP184+'[3]УК ВР декабрь нар'!DW184</f>
        <v>83824.335499999972</v>
      </c>
    </row>
    <row r="38" spans="1:12" ht="15.6" hidden="1" customHeight="1" x14ac:dyDescent="0.3">
      <c r="A38" s="59" t="s">
        <v>19</v>
      </c>
      <c r="B38" s="59"/>
      <c r="C38" s="59"/>
      <c r="D38" s="59"/>
      <c r="E38" s="59"/>
      <c r="F38" s="26">
        <f>'[3]УК ВР декабрь нар'!AI184+'[3]УК ВР декабрь нар'!AJ184+'[3]УК ВР декабрь нар'!AS184+'[3]УК ВР декабрь нар'!BM184+'[3]УК ВР декабрь нар'!DB184+'[3]УК ВР декабрь нар'!EK184+'[3]УК ВР декабрь нар'!AM184</f>
        <v>0</v>
      </c>
    </row>
    <row r="39" spans="1:12" ht="15.6" hidden="1" customHeight="1" x14ac:dyDescent="0.3">
      <c r="A39" s="56" t="s">
        <v>63</v>
      </c>
      <c r="B39" s="57"/>
      <c r="C39" s="57"/>
      <c r="D39" s="57"/>
      <c r="E39" s="58"/>
      <c r="F39" s="26">
        <f>'[3]УК ВР декабрь нар'!DF184+'[3]УК ВР декабрь нар'!EP184</f>
        <v>55250.763254368241</v>
      </c>
    </row>
    <row r="40" spans="1:12" ht="65.400000000000006" customHeight="1" x14ac:dyDescent="0.3">
      <c r="A40" s="45" t="s">
        <v>74</v>
      </c>
      <c r="B40" s="60"/>
      <c r="C40" s="60"/>
      <c r="D40" s="60"/>
      <c r="E40" s="61"/>
      <c r="F40" s="27">
        <f>SUM(F41:F49)</f>
        <v>150295.37720470104</v>
      </c>
    </row>
    <row r="41" spans="1:12" ht="15.6" hidden="1" customHeight="1" x14ac:dyDescent="0.3">
      <c r="A41" s="52" t="s">
        <v>20</v>
      </c>
      <c r="B41" s="53"/>
      <c r="C41" s="53"/>
      <c r="D41" s="53"/>
      <c r="E41" s="54"/>
      <c r="F41" s="26">
        <f>'[3]УК ВР декабрь нар'!FB184+'[3]УК ВР декабрь нар'!FX184</f>
        <v>91511.963590541971</v>
      </c>
      <c r="L41" s="33"/>
    </row>
    <row r="42" spans="1:12" ht="15.6" hidden="1" customHeight="1" x14ac:dyDescent="0.3">
      <c r="A42" s="51" t="s">
        <v>31</v>
      </c>
      <c r="B42" s="46"/>
      <c r="C42" s="46"/>
      <c r="D42" s="46"/>
      <c r="E42" s="46"/>
      <c r="F42" s="26">
        <f>'[3]УК ВР декабрь нар'!FC184+'[3]УК ВР декабрь нар'!FY184</f>
        <v>25141.561850442489</v>
      </c>
    </row>
    <row r="43" spans="1:12" ht="15.6" hidden="1" customHeight="1" x14ac:dyDescent="0.3">
      <c r="A43" s="59" t="s">
        <v>21</v>
      </c>
      <c r="B43" s="59"/>
      <c r="C43" s="59"/>
      <c r="D43" s="59"/>
      <c r="E43" s="51"/>
      <c r="F43" s="26"/>
    </row>
    <row r="44" spans="1:12" ht="15.6" hidden="1" customHeight="1" x14ac:dyDescent="0.3">
      <c r="A44" s="51" t="s">
        <v>17</v>
      </c>
      <c r="B44" s="46"/>
      <c r="C44" s="46"/>
      <c r="D44" s="46"/>
      <c r="E44" s="46"/>
      <c r="F44" s="26"/>
    </row>
    <row r="45" spans="1:12" ht="15.6" hidden="1" customHeight="1" x14ac:dyDescent="0.3">
      <c r="A45" s="59" t="s">
        <v>22</v>
      </c>
      <c r="B45" s="59"/>
      <c r="C45" s="59"/>
      <c r="D45" s="59"/>
      <c r="E45" s="51"/>
      <c r="F45" s="26"/>
    </row>
    <row r="46" spans="1:12" ht="15.6" hidden="1" customHeight="1" x14ac:dyDescent="0.3">
      <c r="A46" s="51" t="s">
        <v>17</v>
      </c>
      <c r="B46" s="46"/>
      <c r="C46" s="46"/>
      <c r="D46" s="46"/>
      <c r="E46" s="46"/>
      <c r="F46" s="26"/>
    </row>
    <row r="47" spans="1:12" ht="15.6" hidden="1" customHeight="1" x14ac:dyDescent="0.3">
      <c r="A47" s="59" t="s">
        <v>18</v>
      </c>
      <c r="B47" s="59"/>
      <c r="C47" s="59"/>
      <c r="D47" s="59"/>
      <c r="E47" s="51"/>
      <c r="F47" s="26">
        <f>'[3]УК ВР декабрь нар'!FD184+'[3]УК ВР декабрь нар'!FZ184</f>
        <v>656.56380000000013</v>
      </c>
    </row>
    <row r="48" spans="1:12" ht="15.6" hidden="1" customHeight="1" x14ac:dyDescent="0.3">
      <c r="A48" s="51" t="s">
        <v>19</v>
      </c>
      <c r="B48" s="46"/>
      <c r="C48" s="46"/>
      <c r="D48" s="46"/>
      <c r="E48" s="46"/>
      <c r="F48" s="26">
        <f>'[3]УК ВР декабрь нар'!GG184+'[3]УК ВР декабрь нар'!FL184+'[3]УК ВР декабрь нар'!FE184+'[3]УК ВР декабрь нар'!AK184</f>
        <v>3086.9279999999994</v>
      </c>
    </row>
    <row r="49" spans="1:15" ht="15.6" hidden="1" customHeight="1" x14ac:dyDescent="0.3">
      <c r="A49" s="56" t="s">
        <v>64</v>
      </c>
      <c r="B49" s="57"/>
      <c r="C49" s="57"/>
      <c r="D49" s="57"/>
      <c r="E49" s="58"/>
      <c r="F49" s="26">
        <f>'[3]УК ВР декабрь нар'!FS184+'[3]УК ВР декабрь нар'!GL184</f>
        <v>29898.359963716568</v>
      </c>
    </row>
    <row r="50" spans="1:15" ht="15.6" customHeight="1" x14ac:dyDescent="0.3">
      <c r="A50" s="45" t="s">
        <v>37</v>
      </c>
      <c r="B50" s="46"/>
      <c r="C50" s="46"/>
      <c r="D50" s="46"/>
      <c r="E50" s="47"/>
      <c r="F50" s="34"/>
    </row>
    <row r="51" spans="1:15" ht="15.6" customHeight="1" x14ac:dyDescent="0.3">
      <c r="A51" s="48" t="s">
        <v>75</v>
      </c>
      <c r="B51" s="49"/>
      <c r="C51" s="49"/>
      <c r="D51" s="49"/>
      <c r="E51" s="50"/>
      <c r="F51" s="27">
        <f>F26+F33+F40+F50</f>
        <v>1594037.2253954276</v>
      </c>
      <c r="K51" s="20"/>
    </row>
    <row r="52" spans="1:15" ht="15.6" x14ac:dyDescent="0.3">
      <c r="A52" s="32" t="s">
        <v>66</v>
      </c>
      <c r="B52" s="41"/>
      <c r="C52" s="41"/>
      <c r="D52" s="41"/>
      <c r="E52" s="41"/>
      <c r="F52" s="27">
        <f>F53+F54+F55</f>
        <v>185702.99</v>
      </c>
    </row>
    <row r="53" spans="1:15" ht="15.6" x14ac:dyDescent="0.3">
      <c r="A53" s="51" t="s">
        <v>23</v>
      </c>
      <c r="B53" s="46"/>
      <c r="C53" s="46"/>
      <c r="D53" s="46"/>
      <c r="E53" s="46"/>
      <c r="F53" s="26">
        <v>68437.88</v>
      </c>
    </row>
    <row r="54" spans="1:15" ht="15.6" x14ac:dyDescent="0.3">
      <c r="A54" s="51" t="s">
        <v>24</v>
      </c>
      <c r="B54" s="46"/>
      <c r="C54" s="46"/>
      <c r="D54" s="46"/>
      <c r="E54" s="46"/>
      <c r="F54" s="26">
        <v>117265.11</v>
      </c>
    </row>
    <row r="55" spans="1:15" ht="18" hidden="1" customHeight="1" x14ac:dyDescent="0.3">
      <c r="A55" s="52" t="s">
        <v>25</v>
      </c>
      <c r="B55" s="53"/>
      <c r="C55" s="53"/>
      <c r="D55" s="53"/>
      <c r="E55" s="54"/>
      <c r="F55" s="26">
        <v>0</v>
      </c>
    </row>
    <row r="56" spans="1:15" ht="15.6" x14ac:dyDescent="0.3">
      <c r="A56" s="55" t="s">
        <v>67</v>
      </c>
      <c r="B56" s="55"/>
      <c r="C56" s="55"/>
      <c r="D56" s="55"/>
      <c r="E56" s="55"/>
      <c r="F56" s="27">
        <f>F51+F52</f>
        <v>1779740.2153954275</v>
      </c>
      <c r="N56" s="20"/>
      <c r="O56" s="20"/>
    </row>
    <row r="57" spans="1:15" ht="15.6" x14ac:dyDescent="0.3">
      <c r="A57" s="43" t="s">
        <v>26</v>
      </c>
      <c r="B57" s="43"/>
      <c r="C57" s="43"/>
      <c r="D57" s="43"/>
      <c r="E57" s="43"/>
      <c r="F57" s="28">
        <f>E17</f>
        <v>1069902.8</v>
      </c>
    </row>
    <row r="58" spans="1:15" ht="15.6" x14ac:dyDescent="0.3">
      <c r="A58" s="43" t="s">
        <v>27</v>
      </c>
      <c r="B58" s="43"/>
      <c r="C58" s="43"/>
      <c r="D58" s="43"/>
      <c r="E58" s="43"/>
      <c r="F58" s="27">
        <f>F17</f>
        <v>1079836.1000000001</v>
      </c>
      <c r="H58" s="29"/>
    </row>
    <row r="59" spans="1:15" ht="15.6" x14ac:dyDescent="0.3">
      <c r="A59" s="44" t="s">
        <v>28</v>
      </c>
      <c r="B59" s="44"/>
      <c r="C59" s="44"/>
      <c r="D59" s="44"/>
      <c r="E59" s="44"/>
      <c r="F59" s="27">
        <f>F25+F57-F56</f>
        <v>767687.21832656278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tabSelected="1" topLeftCell="A18" zoomScaleNormal="100" workbookViewId="0">
      <selection activeCell="A17" sqref="A17:D17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74" t="s">
        <v>76</v>
      </c>
      <c r="B1" s="74"/>
      <c r="C1" s="74"/>
      <c r="D1" s="74"/>
      <c r="E1" s="74"/>
      <c r="F1" s="74"/>
      <c r="G1" s="75"/>
    </row>
    <row r="2" spans="1:7" x14ac:dyDescent="0.25">
      <c r="A2" s="76" t="str">
        <f>'Циолковского 21'!A2:G2</f>
        <v>перед собственниками дома по адресу: ул. Циолковского 21</v>
      </c>
      <c r="B2" s="77"/>
      <c r="C2" s="77"/>
      <c r="D2" s="77"/>
      <c r="E2" s="77"/>
      <c r="F2" s="77"/>
      <c r="G2" s="77"/>
    </row>
    <row r="3" spans="1:7" hidden="1" x14ac:dyDescent="0.25">
      <c r="A3" s="78" t="s">
        <v>0</v>
      </c>
      <c r="B3" s="79"/>
      <c r="C3" s="79"/>
      <c r="D3" s="79"/>
      <c r="E3" s="2">
        <v>0</v>
      </c>
      <c r="F3" s="3" t="s">
        <v>1</v>
      </c>
    </row>
    <row r="4" spans="1:7" hidden="1" x14ac:dyDescent="0.25">
      <c r="A4" s="78" t="s">
        <v>2</v>
      </c>
      <c r="B4" s="79"/>
      <c r="C4" s="79"/>
      <c r="D4" s="79"/>
      <c r="E4" s="2"/>
      <c r="F4" s="3" t="s">
        <v>1</v>
      </c>
    </row>
    <row r="5" spans="1:7" hidden="1" x14ac:dyDescent="0.25">
      <c r="A5" s="78" t="s">
        <v>3</v>
      </c>
      <c r="B5" s="79"/>
      <c r="C5" s="79"/>
      <c r="D5" s="79"/>
      <c r="E5" s="2"/>
      <c r="F5" s="3" t="s">
        <v>4</v>
      </c>
    </row>
    <row r="6" spans="1:7" x14ac:dyDescent="0.25">
      <c r="A6" s="4"/>
      <c r="B6" s="5"/>
      <c r="C6" s="6"/>
      <c r="D6" s="7"/>
      <c r="E6" s="38" t="s">
        <v>54</v>
      </c>
      <c r="F6" s="8"/>
      <c r="G6" s="1" t="str">
        <f>'Циолковского 21'!G6</f>
        <v>в управлении с 01.09.2010г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55.2" x14ac:dyDescent="0.25">
      <c r="A8" s="89" t="s">
        <v>5</v>
      </c>
      <c r="B8" s="90"/>
      <c r="C8" s="90"/>
      <c r="D8" s="91"/>
      <c r="E8" s="15" t="s">
        <v>6</v>
      </c>
      <c r="F8" s="15" t="s">
        <v>7</v>
      </c>
      <c r="G8" s="16" t="str">
        <f>'Циолковского 21'!G8</f>
        <v>задолженность с нарастающим итогом с -01.09.2010г</v>
      </c>
    </row>
    <row r="9" spans="1:7" ht="15.6" x14ac:dyDescent="0.3">
      <c r="A9" s="92" t="s">
        <v>8</v>
      </c>
      <c r="B9" s="93"/>
      <c r="C9" s="93"/>
      <c r="D9" s="94"/>
      <c r="E9" s="17">
        <f>SUM(E10:E15)</f>
        <v>-378.14000000000033</v>
      </c>
      <c r="F9" s="17">
        <f t="shared" ref="F9:G9" si="0">SUM(F10:F15)</f>
        <v>46274.239999999998</v>
      </c>
      <c r="G9" s="17">
        <f t="shared" si="0"/>
        <v>45345.31</v>
      </c>
    </row>
    <row r="10" spans="1:7" ht="15.6" x14ac:dyDescent="0.3">
      <c r="A10" s="80" t="s">
        <v>9</v>
      </c>
      <c r="B10" s="81"/>
      <c r="C10" s="81"/>
      <c r="D10" s="82"/>
      <c r="E10" s="18">
        <v>0</v>
      </c>
      <c r="F10" s="18">
        <v>4762.83</v>
      </c>
      <c r="G10" s="19">
        <v>14788.5</v>
      </c>
    </row>
    <row r="11" spans="1:7" ht="15.6" x14ac:dyDescent="0.3">
      <c r="A11" s="80" t="s">
        <v>10</v>
      </c>
      <c r="B11" s="81"/>
      <c r="C11" s="81"/>
      <c r="D11" s="82"/>
      <c r="E11" s="18">
        <v>-1039.68</v>
      </c>
      <c r="F11" s="18">
        <v>12784.93</v>
      </c>
      <c r="G11" s="19">
        <v>11103.87</v>
      </c>
    </row>
    <row r="12" spans="1:7" ht="15.6" x14ac:dyDescent="0.3">
      <c r="A12" s="80" t="s">
        <v>11</v>
      </c>
      <c r="B12" s="81"/>
      <c r="C12" s="81"/>
      <c r="D12" s="82"/>
      <c r="E12" s="18">
        <v>-43.89</v>
      </c>
      <c r="F12" s="18">
        <v>8970.75</v>
      </c>
      <c r="G12" s="19">
        <v>3657.6</v>
      </c>
    </row>
    <row r="13" spans="1:7" ht="15.6" x14ac:dyDescent="0.3">
      <c r="A13" s="80" t="s">
        <v>12</v>
      </c>
      <c r="B13" s="81"/>
      <c r="C13" s="81"/>
      <c r="D13" s="82"/>
      <c r="E13" s="18">
        <v>46.36</v>
      </c>
      <c r="F13" s="18">
        <v>10568.74</v>
      </c>
      <c r="G13" s="19">
        <v>5469.39</v>
      </c>
    </row>
    <row r="14" spans="1:7" ht="15.6" x14ac:dyDescent="0.3">
      <c r="A14" s="73" t="s">
        <v>13</v>
      </c>
      <c r="B14" s="73"/>
      <c r="C14" s="73"/>
      <c r="D14" s="73"/>
      <c r="E14" s="18">
        <v>-931.79</v>
      </c>
      <c r="F14" s="18">
        <v>3988.02</v>
      </c>
      <c r="G14" s="19">
        <v>8735.09</v>
      </c>
    </row>
    <row r="15" spans="1:7" ht="15.6" x14ac:dyDescent="0.3">
      <c r="A15" s="80" t="s">
        <v>68</v>
      </c>
      <c r="B15" s="81"/>
      <c r="C15" s="81"/>
      <c r="D15" s="82"/>
      <c r="E15" s="18">
        <v>1590.86</v>
      </c>
      <c r="F15" s="18">
        <v>5198.97</v>
      </c>
      <c r="G15" s="19">
        <v>1590.86</v>
      </c>
    </row>
    <row r="16" spans="1:7" ht="15.6" hidden="1" x14ac:dyDescent="0.3">
      <c r="A16" s="83" t="s">
        <v>41</v>
      </c>
      <c r="B16" s="84"/>
      <c r="C16" s="84"/>
      <c r="D16" s="85"/>
      <c r="E16" s="17">
        <f>SUM(E17:E20)</f>
        <v>1282105.4000000001</v>
      </c>
      <c r="F16" s="17">
        <f t="shared" ref="F16:G16" si="1">SUM(F17:F20)</f>
        <v>1230923.8499999999</v>
      </c>
      <c r="G16" s="17">
        <f t="shared" si="1"/>
        <v>245659.32000000007</v>
      </c>
    </row>
    <row r="17" spans="1:12" ht="47.4" customHeight="1" x14ac:dyDescent="0.3">
      <c r="A17" s="101" t="s">
        <v>79</v>
      </c>
      <c r="B17" s="102"/>
      <c r="C17" s="102"/>
      <c r="D17" s="103"/>
      <c r="E17" s="18">
        <v>1199644.6300000001</v>
      </c>
      <c r="F17" s="18">
        <v>1149159.1999999997</v>
      </c>
      <c r="G17" s="19">
        <v>235602.26000000004</v>
      </c>
    </row>
    <row r="18" spans="1:12" ht="15.6" x14ac:dyDescent="0.3">
      <c r="A18" s="73" t="s">
        <v>55</v>
      </c>
      <c r="B18" s="73"/>
      <c r="C18" s="73"/>
      <c r="D18" s="73"/>
      <c r="E18" s="18">
        <v>3202.97</v>
      </c>
      <c r="F18" s="18">
        <v>3190.09</v>
      </c>
      <c r="G18" s="19">
        <v>401.6</v>
      </c>
    </row>
    <row r="19" spans="1:12" ht="15.6" x14ac:dyDescent="0.3">
      <c r="A19" s="73" t="s">
        <v>56</v>
      </c>
      <c r="B19" s="73"/>
      <c r="C19" s="73"/>
      <c r="D19" s="73"/>
      <c r="E19" s="18">
        <v>1933.82</v>
      </c>
      <c r="F19" s="18">
        <v>1401.47</v>
      </c>
      <c r="G19" s="19">
        <v>532.35</v>
      </c>
    </row>
    <row r="20" spans="1:12" ht="15.6" x14ac:dyDescent="0.3">
      <c r="A20" s="73" t="s">
        <v>57</v>
      </c>
      <c r="B20" s="73"/>
      <c r="C20" s="73"/>
      <c r="D20" s="73"/>
      <c r="E20" s="18">
        <v>77323.98</v>
      </c>
      <c r="F20" s="18">
        <v>77173.09</v>
      </c>
      <c r="G20" s="19">
        <v>9123.11</v>
      </c>
    </row>
    <row r="21" spans="1:12" ht="15.6" x14ac:dyDescent="0.3">
      <c r="A21" s="72" t="s">
        <v>14</v>
      </c>
      <c r="B21" s="72"/>
      <c r="C21" s="72"/>
      <c r="D21" s="72"/>
      <c r="E21" s="17">
        <f>SUM(E22)</f>
        <v>0</v>
      </c>
      <c r="F21" s="17">
        <f t="shared" ref="F21:G21" si="2">SUM(F22)</f>
        <v>0</v>
      </c>
      <c r="G21" s="17">
        <f t="shared" si="2"/>
        <v>0</v>
      </c>
    </row>
    <row r="22" spans="1:12" ht="15.6" hidden="1" x14ac:dyDescent="0.3">
      <c r="A22" s="73" t="s">
        <v>15</v>
      </c>
      <c r="B22" s="73"/>
      <c r="C22" s="73"/>
      <c r="D22" s="73"/>
      <c r="E22" s="18"/>
      <c r="F22" s="18"/>
      <c r="G22" s="19"/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70</v>
      </c>
      <c r="B24" s="24"/>
      <c r="C24" s="24"/>
      <c r="D24" s="24"/>
      <c r="E24" s="25"/>
      <c r="F24" s="14"/>
    </row>
    <row r="25" spans="1:12" ht="15.6" x14ac:dyDescent="0.3">
      <c r="A25" s="43" t="s">
        <v>77</v>
      </c>
      <c r="B25" s="43"/>
      <c r="C25" s="43"/>
      <c r="D25" s="43"/>
      <c r="E25" s="43"/>
      <c r="F25" s="40">
        <f>'Циолковского 21(2020)'!F59</f>
        <v>767687.21832656278</v>
      </c>
      <c r="G25" s="20"/>
    </row>
    <row r="26" spans="1:12" x14ac:dyDescent="0.25">
      <c r="A26" s="66" t="s">
        <v>72</v>
      </c>
      <c r="B26" s="67"/>
      <c r="C26" s="67"/>
      <c r="D26" s="67"/>
      <c r="E26" s="68"/>
      <c r="F26" s="62">
        <f>SUM(F28:F32)</f>
        <v>578507.91213320708</v>
      </c>
    </row>
    <row r="27" spans="1:12" ht="56.4" customHeight="1" x14ac:dyDescent="0.25">
      <c r="A27" s="69"/>
      <c r="B27" s="70"/>
      <c r="C27" s="70"/>
      <c r="D27" s="70"/>
      <c r="E27" s="71"/>
      <c r="F27" s="63"/>
    </row>
    <row r="28" spans="1:12" ht="15.6" hidden="1" x14ac:dyDescent="0.3">
      <c r="A28" s="51" t="s">
        <v>16</v>
      </c>
      <c r="B28" s="46"/>
      <c r="C28" s="46"/>
      <c r="D28" s="46"/>
      <c r="E28" s="47"/>
      <c r="F28" s="26">
        <f>'[4]УК ВР декабрь нар'!W184</f>
        <v>17366.170930243545</v>
      </c>
      <c r="L28" s="33"/>
    </row>
    <row r="29" spans="1:12" ht="15.6" hidden="1" x14ac:dyDescent="0.3">
      <c r="A29" s="51" t="s">
        <v>31</v>
      </c>
      <c r="B29" s="46"/>
      <c r="C29" s="46"/>
      <c r="D29" s="46"/>
      <c r="E29" s="47"/>
      <c r="F29" s="26">
        <f>'[4]УК ВР декабрь нар'!X184</f>
        <v>3970.2854011897493</v>
      </c>
    </row>
    <row r="30" spans="1:12" ht="15.6" hidden="1" x14ac:dyDescent="0.3">
      <c r="A30" s="51" t="s">
        <v>18</v>
      </c>
      <c r="B30" s="46"/>
      <c r="C30" s="46"/>
      <c r="D30" s="46"/>
      <c r="E30" s="47"/>
      <c r="F30" s="26">
        <f>'[4]УК ВР декабрь нар'!Y184+'[4]УК ВР декабрь нар'!DX184</f>
        <v>295626.17044999998</v>
      </c>
    </row>
    <row r="31" spans="1:12" ht="15.6" hidden="1" x14ac:dyDescent="0.3">
      <c r="A31" s="51" t="s">
        <v>19</v>
      </c>
      <c r="B31" s="46"/>
      <c r="C31" s="46"/>
      <c r="D31" s="46"/>
      <c r="E31" s="47"/>
      <c r="F31" s="26">
        <f>'[4]УК ВР декабрь нар'!AV184+'[4]УК ВР декабрь нар'!BM184+'[4]УК ВР декабрь нар'!BN184+'[4]УК ВР декабрь нар'!BO184+'[4]УК ВР декабрь нар'!BP184+'[4]УК ВР декабрь нар'!EG184+'[4]УК ВР декабрь нар'!EH184+'[4]УК ВР декабрь нар'!EI184+'[4]УК ВР декабрь нар'!EJ184</f>
        <v>200221.10639999996</v>
      </c>
    </row>
    <row r="32" spans="1:12" ht="15.6" hidden="1" x14ac:dyDescent="0.3">
      <c r="A32" s="56" t="s">
        <v>61</v>
      </c>
      <c r="B32" s="64"/>
      <c r="C32" s="64"/>
      <c r="D32" s="64"/>
      <c r="E32" s="65"/>
      <c r="F32" s="26">
        <f>'[4]УК ВР декабрь нар'!AY184</f>
        <v>61324.178951773756</v>
      </c>
    </row>
    <row r="33" spans="1:12" x14ac:dyDescent="0.25">
      <c r="A33" s="66" t="s">
        <v>73</v>
      </c>
      <c r="B33" s="67"/>
      <c r="C33" s="67"/>
      <c r="D33" s="67"/>
      <c r="E33" s="68"/>
      <c r="F33" s="62">
        <f>SUM(F35:F39)+62490.3</f>
        <v>221200.52107248432</v>
      </c>
    </row>
    <row r="34" spans="1:12" ht="94.8" customHeight="1" x14ac:dyDescent="0.25">
      <c r="A34" s="69"/>
      <c r="B34" s="70"/>
      <c r="C34" s="70"/>
      <c r="D34" s="70"/>
      <c r="E34" s="71"/>
      <c r="F34" s="63"/>
    </row>
    <row r="35" spans="1:12" ht="15.6" hidden="1" x14ac:dyDescent="0.3">
      <c r="A35" s="59" t="s">
        <v>16</v>
      </c>
      <c r="B35" s="59"/>
      <c r="C35" s="59"/>
      <c r="D35" s="59"/>
      <c r="E35" s="59"/>
      <c r="F35" s="26">
        <f>'[4]УК ВР декабрь нар'!CN184+'[4]УК ВР декабрь нар'!DU184</f>
        <v>76022.802604009703</v>
      </c>
      <c r="L35" s="33"/>
    </row>
    <row r="36" spans="1:12" ht="15.6" hidden="1" x14ac:dyDescent="0.3">
      <c r="A36" s="59" t="s">
        <v>31</v>
      </c>
      <c r="B36" s="59"/>
      <c r="C36" s="59"/>
      <c r="D36" s="59"/>
      <c r="E36" s="59"/>
      <c r="F36" s="26">
        <f>'[4]УК ВР декабрь нар'!CO184+'[4]УК ВР декабрь нар'!DV184</f>
        <v>18837.095280545487</v>
      </c>
    </row>
    <row r="37" spans="1:12" ht="15.6" hidden="1" x14ac:dyDescent="0.3">
      <c r="A37" s="59" t="s">
        <v>18</v>
      </c>
      <c r="B37" s="59"/>
      <c r="C37" s="59"/>
      <c r="D37" s="59"/>
      <c r="E37" s="59"/>
      <c r="F37" s="26">
        <f>'[4]УК ВР декабрь нар'!CP184+'[4]УК ВР декабрь нар'!DL184+'[4]УК ВР декабрь нар'!DP184+'[4]УК ВР декабрь нар'!DT184</f>
        <v>10807.1677</v>
      </c>
    </row>
    <row r="38" spans="1:12" ht="15.6" hidden="1" x14ac:dyDescent="0.3">
      <c r="A38" s="59" t="s">
        <v>19</v>
      </c>
      <c r="B38" s="59"/>
      <c r="C38" s="59"/>
      <c r="D38" s="59"/>
      <c r="E38" s="59"/>
      <c r="F38" s="26">
        <f>'[4]УК ВР декабрь нар'!DB184+'[4]УК ВР декабрь нар'!DY184+'[4]УК ВР декабрь нар'!DZ184+'[4]УК ВР декабрь нар'!EA184+'[4]УК ВР декабрь нар'!EB184+'[4]УК ВР декабрь нар'!EC184+'[4]УК ВР декабрь нар'!ED184+'[4]УК ВР декабрь нар'!EE184+'[4]УК ВР декабрь нар'!EF184</f>
        <v>12288</v>
      </c>
    </row>
    <row r="39" spans="1:12" ht="51" hidden="1" customHeight="1" x14ac:dyDescent="0.3">
      <c r="A39" s="56" t="s">
        <v>63</v>
      </c>
      <c r="B39" s="57"/>
      <c r="C39" s="57"/>
      <c r="D39" s="57"/>
      <c r="E39" s="58"/>
      <c r="F39" s="26">
        <f>'[4]УК ВР декабрь нар'!DG184+'[4]УК ВР декабрь нар'!EP184</f>
        <v>40755.155487929122</v>
      </c>
    </row>
    <row r="40" spans="1:12" ht="72" customHeight="1" x14ac:dyDescent="0.3">
      <c r="A40" s="45" t="s">
        <v>74</v>
      </c>
      <c r="B40" s="60"/>
      <c r="C40" s="60"/>
      <c r="D40" s="60"/>
      <c r="E40" s="61"/>
      <c r="F40" s="27">
        <f>SUM(F41:F49)</f>
        <v>200123.95864999999</v>
      </c>
    </row>
    <row r="41" spans="1:12" ht="15.6" hidden="1" x14ac:dyDescent="0.3">
      <c r="A41" s="52" t="s">
        <v>20</v>
      </c>
      <c r="B41" s="53"/>
      <c r="C41" s="53"/>
      <c r="D41" s="53"/>
      <c r="E41" s="54"/>
      <c r="F41" s="26">
        <f>'[4]УК ВР декабрь нар'!$EU184+'[4]УК ВР декабрь нар'!FV184+'[4]УК ВР декабрь нар'!EY184</f>
        <v>199200.56</v>
      </c>
      <c r="L41" s="33"/>
    </row>
    <row r="42" spans="1:12" ht="15.6" hidden="1" x14ac:dyDescent="0.3">
      <c r="A42" s="51" t="s">
        <v>31</v>
      </c>
      <c r="B42" s="46"/>
      <c r="C42" s="46"/>
      <c r="D42" s="46"/>
      <c r="E42" s="46"/>
      <c r="F42" s="26"/>
    </row>
    <row r="43" spans="1:12" ht="15.6" hidden="1" x14ac:dyDescent="0.3">
      <c r="A43" s="59" t="s">
        <v>21</v>
      </c>
      <c r="B43" s="59"/>
      <c r="C43" s="59"/>
      <c r="D43" s="59"/>
      <c r="E43" s="51"/>
      <c r="F43" s="26"/>
    </row>
    <row r="44" spans="1:12" ht="15.6" hidden="1" x14ac:dyDescent="0.3">
      <c r="A44" s="51" t="s">
        <v>17</v>
      </c>
      <c r="B44" s="46"/>
      <c r="C44" s="46"/>
      <c r="D44" s="46"/>
      <c r="E44" s="46"/>
      <c r="F44" s="26"/>
    </row>
    <row r="45" spans="1:12" ht="15.6" hidden="1" x14ac:dyDescent="0.3">
      <c r="A45" s="59" t="s">
        <v>22</v>
      </c>
      <c r="B45" s="59"/>
      <c r="C45" s="59"/>
      <c r="D45" s="59"/>
      <c r="E45" s="51"/>
      <c r="F45" s="26"/>
    </row>
    <row r="46" spans="1:12" ht="15.6" hidden="1" x14ac:dyDescent="0.3">
      <c r="A46" s="51" t="s">
        <v>17</v>
      </c>
      <c r="B46" s="46"/>
      <c r="C46" s="46"/>
      <c r="D46" s="46"/>
      <c r="E46" s="46"/>
      <c r="F46" s="26"/>
    </row>
    <row r="47" spans="1:12" ht="15.6" hidden="1" x14ac:dyDescent="0.3">
      <c r="A47" s="59" t="s">
        <v>18</v>
      </c>
      <c r="B47" s="59"/>
      <c r="C47" s="59"/>
      <c r="D47" s="59"/>
      <c r="E47" s="51"/>
      <c r="F47" s="26">
        <f>'[4]УК ВР декабрь нар'!EW184+'[4]УК ВР декабрь нар'!FA184+'[4]УК ВР декабрь нар'!FZ184</f>
        <v>895.99364999999989</v>
      </c>
    </row>
    <row r="48" spans="1:12" ht="15.6" hidden="1" x14ac:dyDescent="0.3">
      <c r="A48" s="51" t="s">
        <v>19</v>
      </c>
      <c r="B48" s="46"/>
      <c r="C48" s="46"/>
      <c r="D48" s="46"/>
      <c r="E48" s="46"/>
      <c r="F48" s="26">
        <f>'[4]УК ВР декабрь нар'!FL184+'[4]УК ВР декабрь нар'!GG184</f>
        <v>27.405000000000001</v>
      </c>
    </row>
    <row r="49" spans="1:15" ht="15.6" hidden="1" x14ac:dyDescent="0.3">
      <c r="A49" s="56" t="s">
        <v>64</v>
      </c>
      <c r="B49" s="57"/>
      <c r="C49" s="57"/>
      <c r="D49" s="57"/>
      <c r="E49" s="58"/>
      <c r="F49" s="26">
        <f>'[4]УК ВР декабрь нар'!FS184+'[4]УК ВР декабрь нар'!GL184</f>
        <v>0</v>
      </c>
    </row>
    <row r="50" spans="1:15" ht="15.6" hidden="1" customHeight="1" x14ac:dyDescent="0.3">
      <c r="A50" s="45" t="s">
        <v>37</v>
      </c>
      <c r="B50" s="46"/>
      <c r="C50" s="46"/>
      <c r="D50" s="46"/>
      <c r="E50" s="47"/>
      <c r="F50" s="34"/>
    </row>
    <row r="51" spans="1:15" ht="15.6" x14ac:dyDescent="0.3">
      <c r="A51" s="48" t="s">
        <v>75</v>
      </c>
      <c r="B51" s="49"/>
      <c r="C51" s="49"/>
      <c r="D51" s="49"/>
      <c r="E51" s="50"/>
      <c r="F51" s="27">
        <f>F26+F33+F40+F50</f>
        <v>999832.39185569133</v>
      </c>
      <c r="G51" s="20"/>
      <c r="K51" s="20"/>
    </row>
    <row r="52" spans="1:15" ht="15.6" x14ac:dyDescent="0.3">
      <c r="A52" s="32" t="s">
        <v>66</v>
      </c>
      <c r="B52" s="42"/>
      <c r="C52" s="42"/>
      <c r="D52" s="42"/>
      <c r="E52" s="42"/>
      <c r="F52" s="27">
        <f>F53+F54+F55</f>
        <v>152853.79999999999</v>
      </c>
    </row>
    <row r="53" spans="1:15" ht="15.6" x14ac:dyDescent="0.3">
      <c r="A53" s="51" t="s">
        <v>23</v>
      </c>
      <c r="B53" s="46"/>
      <c r="C53" s="46"/>
      <c r="D53" s="46"/>
      <c r="E53" s="46"/>
      <c r="F53" s="26">
        <v>28627.33</v>
      </c>
    </row>
    <row r="54" spans="1:15" ht="15.6" x14ac:dyDescent="0.3">
      <c r="A54" s="51" t="s">
        <v>24</v>
      </c>
      <c r="B54" s="46"/>
      <c r="C54" s="46"/>
      <c r="D54" s="46"/>
      <c r="E54" s="46"/>
      <c r="F54" s="26">
        <v>124226.47</v>
      </c>
    </row>
    <row r="55" spans="1:15" ht="18" hidden="1" customHeight="1" x14ac:dyDescent="0.3">
      <c r="A55" s="52" t="s">
        <v>25</v>
      </c>
      <c r="B55" s="53"/>
      <c r="C55" s="53"/>
      <c r="D55" s="53"/>
      <c r="E55" s="54"/>
      <c r="F55" s="26">
        <v>0</v>
      </c>
    </row>
    <row r="56" spans="1:15" ht="15.6" x14ac:dyDescent="0.3">
      <c r="A56" s="55" t="s">
        <v>67</v>
      </c>
      <c r="B56" s="55"/>
      <c r="C56" s="55"/>
      <c r="D56" s="55"/>
      <c r="E56" s="55"/>
      <c r="F56" s="27">
        <f>F51+F52</f>
        <v>1152686.1918556914</v>
      </c>
      <c r="N56" s="20"/>
      <c r="O56" s="20"/>
    </row>
    <row r="57" spans="1:15" ht="15.6" x14ac:dyDescent="0.3">
      <c r="A57" s="43" t="s">
        <v>26</v>
      </c>
      <c r="B57" s="43"/>
      <c r="C57" s="43"/>
      <c r="D57" s="43"/>
      <c r="E57" s="43"/>
      <c r="F57" s="28">
        <f>E17</f>
        <v>1199644.6300000001</v>
      </c>
    </row>
    <row r="58" spans="1:15" ht="15.6" x14ac:dyDescent="0.3">
      <c r="A58" s="43" t="s">
        <v>27</v>
      </c>
      <c r="B58" s="43"/>
      <c r="C58" s="43"/>
      <c r="D58" s="43"/>
      <c r="E58" s="43"/>
      <c r="F58" s="27">
        <f>F17</f>
        <v>1149159.1999999997</v>
      </c>
      <c r="H58" s="29"/>
    </row>
    <row r="59" spans="1:15" ht="15.6" x14ac:dyDescent="0.3">
      <c r="A59" s="44" t="s">
        <v>28</v>
      </c>
      <c r="B59" s="44"/>
      <c r="C59" s="44"/>
      <c r="D59" s="44"/>
      <c r="E59" s="44"/>
      <c r="F59" s="27">
        <f>F25+F57-F56</f>
        <v>814645.65647087153</v>
      </c>
      <c r="H59" s="29"/>
      <c r="K59" s="20"/>
    </row>
    <row r="61" spans="1:15" ht="28.2" customHeight="1" x14ac:dyDescent="0.25">
      <c r="A61" s="98" t="s">
        <v>78</v>
      </c>
      <c r="B61" s="98"/>
      <c r="C61" s="98"/>
      <c r="D61" s="98"/>
      <c r="E61" s="98"/>
      <c r="F61" s="99">
        <f>F59-G17</f>
        <v>579043.39647087152</v>
      </c>
    </row>
    <row r="62" spans="1:15" x14ac:dyDescent="0.25">
      <c r="A62" s="100"/>
      <c r="B62" s="100"/>
      <c r="C62" s="100"/>
      <c r="D62" s="100"/>
      <c r="E62" s="99"/>
      <c r="F62" s="99"/>
    </row>
    <row r="63" spans="1:15" x14ac:dyDescent="0.25">
      <c r="A63" s="100" t="s">
        <v>29</v>
      </c>
      <c r="B63" s="100"/>
      <c r="C63" s="100"/>
      <c r="D63" s="100"/>
      <c r="E63" s="99"/>
      <c r="F63" s="99"/>
    </row>
  </sheetData>
  <mergeCells count="55">
    <mergeCell ref="A61:E61"/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Циолковского 21</vt:lpstr>
      <vt:lpstr>Циолковского 21(2019)</vt:lpstr>
      <vt:lpstr>Циолковского 21(2020)</vt:lpstr>
      <vt:lpstr>Циолковского 21(2021)</vt:lpstr>
      <vt:lpstr>'Циолковского 21'!Область_печати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2016-04-06T12:54:15Z</cp:lastPrinted>
  <dcterms:created xsi:type="dcterms:W3CDTF">2013-05-24T09:13:10Z</dcterms:created>
  <dcterms:modified xsi:type="dcterms:W3CDTF">2022-04-13T14:00:44Z</dcterms:modified>
</cp:coreProperties>
</file>